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C:\Users\p.valuckis\Desktop\Pirkimai\2. Paskelbti-Vykdomi\47. 16708_Medicininė įranga\8. Sutartys\2. Medus Medical (2 dalis)\"/>
    </mc:Choice>
  </mc:AlternateContent>
  <xr:revisionPtr revIDLastSave="0" documentId="13_ncr:1_{FD178BF6-2920-457A-81CC-24D919993506}" xr6:coauthVersionLast="47" xr6:coauthVersionMax="47" xr10:uidLastSave="{00000000-0000-0000-0000-000000000000}"/>
  <bookViews>
    <workbookView xWindow="-108" yWindow="-108" windowWidth="23256" windowHeight="12576" xr2:uid="{00000000-000D-0000-FFFF-FFFF00000000}"/>
  </bookViews>
  <sheets>
    <sheet name="Techn. specifikacija ir kain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2">
      <go:sheetsCustomData xmlns:go="http://customooxmlschemas.google.com/" r:id="rId5" roundtripDataChecksum="x8qGPV3NXBIz6kMgfEl5YYlmp97uKuL2swNu3I2T/hM="/>
    </ext>
  </extLst>
</workbook>
</file>

<file path=xl/calcChain.xml><?xml version="1.0" encoding="utf-8"?>
<calcChain xmlns="http://schemas.openxmlformats.org/spreadsheetml/2006/main">
  <c r="G75" i="1" l="1"/>
  <c r="F51" i="1"/>
  <c r="F74" i="1" s="1"/>
  <c r="F75" i="1" s="1"/>
  <c r="F76" i="1" s="1"/>
  <c r="C46" i="1"/>
  <c r="C42" i="1"/>
  <c r="C38" i="1"/>
  <c r="C34" i="1"/>
  <c r="G74" i="1" l="1"/>
</calcChain>
</file>

<file path=xl/sharedStrings.xml><?xml version="1.0" encoding="utf-8"?>
<sst xmlns="http://schemas.openxmlformats.org/spreadsheetml/2006/main" count="130" uniqueCount="125">
  <si>
    <t>PIRKIMO SĄLYGŲ PRIEDO "PASIŪLYMO FORMA" TĘSINYS</t>
  </si>
  <si>
    <t>MEDICININĖ ĮRANGA (LSMU KL)</t>
  </si>
  <si>
    <t>Kam:</t>
  </si>
  <si>
    <t>Viešoji įstaiga CPO LT</t>
  </si>
  <si>
    <t>Data:</t>
  </si>
  <si>
    <t>Nr.:</t>
  </si>
  <si>
    <t>Vieta:</t>
  </si>
  <si>
    <t>BENDRIEJI REIKALAVIMAI:</t>
  </si>
  <si>
    <t>1. Tiekėjams kartu su pasiūlymu privaloma pateikti atitikimą techninės specifikacijos reikalavimams ir siūlomų techninių pranašumų kriterijaus (T) parametrams (jei tiekėjas siūlo šiuos parametrus (garantiniam teminui sąlyga dėl dokumentacijos - netaikoma)) patvirtinančią gamintojo dokumentaciją (gamintojo parengtus katalogus, brošiūras ir / ar siūlomų prekių techninių charakteristikų aprašymus, jei gamintojo kataloguose neišsamiai atsispindi siūlomos prekės atitikimas techninės specifikacijos reikalavimams) pdf formatu (pateikiamos skaitmeninės dokumentų kopijos). Šiuose dokumentuose tiekėjas turi grafiškai nurodyti (t. y. pastebimai pažymėti – spalvotai žymėti, ir/ar nurodyti rodyklėmis, ir/ar pabraukti) konkrečias teikiamų dokumentų vietas, kur aprašomos siūlomų techninių charakteristikų reikšmės, bei įrašyti, kurį techninių reikalavimų punktą jos atitinka. Perkančioji organizacija turi teisę reikalauti pateikti katalogų, brošiūrų ir techninių aprašų originalus, o tiekėjui jų nepateikus – pasiūlymą atmesti. Bet kokia kita kalba (išskyrus lietuvių ir anglų) parengti dokumentai turi būti pateikiami su vertimu į lietuvių arba anglų kalbą (Pastaba: vertimas į lietuvių kalbą gali būti pateikiamas atskiru dokumentu). Perkančioji organizacija pasilieka teisę paprašyti vertimo ir iš anglų kalbos. Kilus abejonėms dėl tiekėjo pateiktos gamintojo dokumentacijos autentiškumo, CPO LT prašymu tiekėjas turės pateikti gamintojo dokumentus, patvirtintus gamintojo vadovo ar kito atsakingo asmens (tokiu atveju, kartu pateikiami atitinkamas teises įrodantys dokumentai) kvalifikuotu elektroniniu parašu* , atitinkančiu 2014 m. liepos 23 d. Europos Parlamento ir Tarybos reglamentą (ES) Nr. 910/2014 dėl elektroninės atpažinties ir elektroninių operacijų patikimumo užtikrinimo paslaugų vidaus rinkoje, kuriuo panaikinama Direktyva 1999/93/EB (OL 2014 L 273, p. 73).         
*Pažymėtina, kad kvalifikuotas elektroninis parašas priimamas šiomis sąlygomis:
1.1) tiekėjo dokumentams pateikti skirtos elektroninės priemonės sudaro galimybes techniškai tvarkyti reikalaujamą kvalifikuoto elektroninio parašo formatą, nustatytą Reglamento Nr. 910/2014 27 straipsnyje nurodytuose įgyvendinimo aktuose. Jeigu tiekėjo dokumentai pateikiami kitokiu elektroninio parašo formatu, į elektroninio parašo arba elektroninio dokumento laikmeną turi būti įtraukta informacija apie esamas patvirtinimo galimybes, kuriomis naudodamasi perkančioji organizacija turi galėti internetu, neatlygintinai ir asmenims, kuriems pateikiamų dokumentų kalba nėra gimtoji, suprantamu būdu patvirtinti gautą elektroninį parašą kaip kvalifikuotą elektroninį parašą;
1.2) jeigu tiekėjo dokumentai pasirašyti kvalifikuotu elektroniniu parašu, patvirtintu galiojančiu kvalifikuotu elektroninio parašo sertifikatu, kurį išdavė sertifikavimo paslaugų teikėjas, įtrauktas į patikimą sąrašą, sudarytą vadovaujantis Reglamento Nr. 910/2014 22 straipsnyje nurodytais įgyvendinimo aktais, jokie papildomi reikalavimai, kurie trukdytų naudoti tokius parašus, nekeliami.</t>
  </si>
  <si>
    <t>2. Jeigu techninėje specifikacijoje nurodomas konkretus modelis ar tiekimo šaltinis, konkretus procesas, būdingas konkretaus tiekėjo tiekiamoms prekėms ar teikiamoms paslaugoms, ar prekių ženklas, patentas, tipai, konkreti kilmė ar gamyba, standartai, sertifikatai ir pan., dėl kurių tam tikriems subjektams ar tam tikriems produktams būtų sudarytos palankesnės sąlygos arba jie būtų atmesti, gali būti pateikiamas lygiavertis objektas nurodytajam (taikoma "arba lygiavertis"). Tiekėjas, siūlantis lygiavertę prekę, privalo savo pasiūlyme patikimomis priemonėmis įrodyti, kad siūloma prekė yra lygiavertė ir atitinka techninėje specifikacijoje keliamus reikalavimus. Techninėje specifikacijoje yra pateikti minimalūs reikalavimai. Tiekėjai gali siūlyti geresnių charakteristikų pirkimo objektą.</t>
  </si>
  <si>
    <t>3. Siūlomos prekės privalo turėti CE sertifikatą arba EB deklaraciją. Tiekėjas įsipareigoja kartu su Prekėmis pateikti CE sertifikato arba gamintojo EB atitikties deklaracijos kopiją pagal Europos Parlamento ir Tarybos reglamento (ES) 2017/745 nuostatas.</t>
  </si>
  <si>
    <t>4. Prekės turi būti naujos, nenaudotos.</t>
  </si>
  <si>
    <t>5. Į pasiūlymo kainą turi būti įskaičiuotas prekės pristatymas, iškrovimas, jos parengimas darbui bei medicinos personalo apmokymas ja naudotis.</t>
  </si>
  <si>
    <t>6. Siūlomos prekės garantinis laikotarpis - 2 metai. Į garantiją įskaičiuotas nemokamai atliekamas įrangos remontas, įskaitant remontui atlikti reikalingas detales bei medžiagas, o taip pat ir gamintojo rekomenduojamu periodiškumu nemokamai atliekama techninė priežiūra (jei reikalinga), įskaitant techninei priežiūrai atlikti reikalingas detales ir medžiagas. Reikalavimai netaikomi garantijos sąlygų neatitinkančių gedimų atvejams, kai įranga sugenda dėl vartotojo kaltės.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</si>
  <si>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</si>
  <si>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</si>
  <si>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</si>
  <si>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</si>
  <si>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</si>
  <si>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</si>
  <si>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</si>
  <si>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</si>
  <si>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</si>
  <si>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 pagal pirkimo sąlygų kriterijų:</t>
  </si>
  <si>
    <t>Tiekėjo pasiūlymas:</t>
  </si>
  <si>
    <t>Nr.</t>
  </si>
  <si>
    <t>Pavadinimas</t>
  </si>
  <si>
    <t>Kiekis</t>
  </si>
  <si>
    <t>Mato vienetas</t>
  </si>
  <si>
    <t>Kaina be PVM, Eur</t>
  </si>
  <si>
    <t>Suma be PVM, Eur</t>
  </si>
  <si>
    <t>Gamintojas, modelis</t>
  </si>
  <si>
    <t>Siūlomo parametro reikšmė su nuoroda į konkretų dokumento pavadinimą ir puslapį patvirtinantį siūlomo parametro reikšmę</t>
  </si>
  <si>
    <t>vnt.</t>
  </si>
  <si>
    <t>Suma be PVM</t>
  </si>
  <si>
    <t>Taikomas PVM dydis (%)</t>
  </si>
  <si>
    <t>PVM suma</t>
  </si>
  <si>
    <t>Suma su PVM</t>
  </si>
  <si>
    <t>2. DALIS</t>
  </si>
  <si>
    <t>ELEKTROKARDIOGRAFAS</t>
  </si>
  <si>
    <t>KT2.1.</t>
  </si>
  <si>
    <t>(T1) Elektrokardiografo diskretizavimo dažnis (angl. sample rate/frequency) (Hz)</t>
  </si>
  <si>
    <t>KT2.1. balo reikšmė (ne mažiau nei 30000 ir ne daugiau nei 100000)</t>
  </si>
  <si>
    <t>KT2.2.</t>
  </si>
  <si>
    <t>(T2) Ekrano įstrižainė (cm)</t>
  </si>
  <si>
    <t>KT2.2. balo reikšmė (ne mažiau nei 20 ir ne daugiau nei 30)</t>
  </si>
  <si>
    <t>KT2.3.</t>
  </si>
  <si>
    <t>(T3) Elektrokardiografas atlieka QT ir QTc analizes. QTc apskaičiavimai atliekami pasirinktinai pagal Hodges, Bazett, Fridericia ar Framingham formules</t>
  </si>
  <si>
    <t>Taip</t>
  </si>
  <si>
    <t>KT2.3. balo reikšmė (Taip/Ne)</t>
  </si>
  <si>
    <t>KT2.4.</t>
  </si>
  <si>
    <t>(T4) Veikimas iš akumuliatoriaus ne mažiau kaip 4 val.</t>
  </si>
  <si>
    <t>KT2.4. balo reikšmė (Taip/Ne)</t>
  </si>
  <si>
    <t>2.</t>
  </si>
  <si>
    <t>Elektrokardiografas</t>
  </si>
  <si>
    <t>2.1.</t>
  </si>
  <si>
    <t>Mindray, BeneHeart R700</t>
  </si>
  <si>
    <t>2.1.1.</t>
  </si>
  <si>
    <t>EKG registravimas: ne mažiau 12 derivacijų</t>
  </si>
  <si>
    <r>
      <rPr>
        <sz val="11"/>
        <color theme="1"/>
        <rFont val="Calibri"/>
      </rPr>
      <t xml:space="preserve">EKG registravimas: 12 derivacijų
</t>
    </r>
    <r>
      <rPr>
        <b/>
        <i/>
        <sz val="11"/>
        <color rgb="FF9900FF"/>
        <rFont val="Calibri"/>
      </rPr>
      <t>Prekių aprašymo psl. Nr.: 10.</t>
    </r>
  </si>
  <si>
    <t>2.1.2.</t>
  </si>
  <si>
    <t>Automatinis stimuliatoriaus atpažinimas: būtina</t>
  </si>
  <si>
    <r>
      <rPr>
        <sz val="11"/>
        <color theme="1"/>
        <rFont val="Calibri"/>
      </rPr>
      <t xml:space="preserve">Automatinis stimuliatoriaus atpažinimas.
</t>
    </r>
    <r>
      <rPr>
        <b/>
        <i/>
        <sz val="11"/>
        <color rgb="FF9900FF"/>
        <rFont val="Calibri"/>
      </rPr>
      <t>Prekių aprašymo psl. Nr.: 1.</t>
    </r>
    <r>
      <rPr>
        <sz val="11"/>
        <color theme="1"/>
        <rFont val="Calibri"/>
      </rPr>
      <t xml:space="preserve">
</t>
    </r>
  </si>
  <si>
    <t>2.1.3.</t>
  </si>
  <si>
    <t>Apsauga nuo defibriliacijos impulso: būtina</t>
  </si>
  <si>
    <r>
      <rPr>
        <sz val="11"/>
        <color theme="1"/>
        <rFont val="Calibri"/>
      </rPr>
      <t xml:space="preserve">Apsauga nuo defibriliacijos impulso.
</t>
    </r>
    <r>
      <rPr>
        <b/>
        <i/>
        <sz val="11"/>
        <color rgb="FF9900FF"/>
        <rFont val="Calibri"/>
      </rPr>
      <t>Prekių aprašymo psl. Nr.: 1.</t>
    </r>
    <r>
      <rPr>
        <sz val="11"/>
        <color theme="1"/>
        <rFont val="Calibri"/>
      </rPr>
      <t xml:space="preserve">
</t>
    </r>
  </si>
  <si>
    <t>2.1.4.</t>
  </si>
  <si>
    <t>Elektrokardiografo interpretacijos programos algoritmas: STEMI analizė pagal Glasgow arba lygiavertį algoritmą</t>
  </si>
  <si>
    <r>
      <rPr>
        <sz val="11"/>
        <color theme="1"/>
        <rFont val="Calibri"/>
      </rPr>
      <t xml:space="preserve">Elektrokardiografo interpretacijos programos algoritmas: STEMI analizė pagal Glasgow algoritmą.
</t>
    </r>
    <r>
      <rPr>
        <b/>
        <i/>
        <sz val="11"/>
        <color rgb="FF9900FF"/>
        <rFont val="Calibri"/>
      </rPr>
      <t>Prekių aprašymo psl. Nr.: 2, 8, 18.</t>
    </r>
    <r>
      <rPr>
        <sz val="11"/>
        <color theme="1"/>
        <rFont val="Calibri"/>
      </rPr>
      <t xml:space="preserve">
</t>
    </r>
  </si>
  <si>
    <t>2.1.5.</t>
  </si>
  <si>
    <t>Elektrokardiografe integruotas spausdintuvas: būtina</t>
  </si>
  <si>
    <r>
      <rPr>
        <sz val="11"/>
        <color theme="1"/>
        <rFont val="Calibri"/>
      </rPr>
      <t xml:space="preserve">Elektrokardiografe integruotas spausdintuvas.
</t>
    </r>
    <r>
      <rPr>
        <b/>
        <i/>
        <sz val="11"/>
        <color rgb="FF9900FF"/>
        <rFont val="Calibri"/>
      </rPr>
      <t>Prekių aprašymo psl. Nr.: 11, 12.</t>
    </r>
    <r>
      <rPr>
        <sz val="11"/>
        <color theme="1"/>
        <rFont val="Calibri"/>
      </rPr>
      <t xml:space="preserve">
</t>
    </r>
  </si>
  <si>
    <t>2.1.6.</t>
  </si>
  <si>
    <t>EKG interpretavimo algoritmai: turi būti vertinama pagal paciento amžių ir lytį</t>
  </si>
  <si>
    <r>
      <rPr>
        <sz val="11"/>
        <color theme="1"/>
        <rFont val="Calibri"/>
      </rPr>
      <t xml:space="preserve">EKG interpretavimo algoritmai: vertinama pagal paciento amžių ir lytį.
</t>
    </r>
    <r>
      <rPr>
        <b/>
        <i/>
        <sz val="11"/>
        <color rgb="FF9900FF"/>
        <rFont val="Calibri"/>
      </rPr>
      <t>Prekių aprašymo psl. Nr.: 2, 8.</t>
    </r>
    <r>
      <rPr>
        <sz val="11"/>
        <color theme="1"/>
        <rFont val="Calibri"/>
      </rPr>
      <t xml:space="preserve">
</t>
    </r>
  </si>
  <si>
    <t>2.1.7.</t>
  </si>
  <si>
    <t>Elektrokardiografe saugoma ≥ 800 elektrokardiogramų</t>
  </si>
  <si>
    <r>
      <rPr>
        <sz val="11"/>
        <color theme="1"/>
        <rFont val="Calibri"/>
      </rPr>
      <t xml:space="preserve">Elektrokardiografe saugoma 1200 elektrokardiogramų
</t>
    </r>
    <r>
      <rPr>
        <b/>
        <i/>
        <sz val="11"/>
        <color rgb="FF9900FF"/>
        <rFont val="Calibri"/>
      </rPr>
      <t>Prekių aprašymo psl. Nr.: 2.</t>
    </r>
    <r>
      <rPr>
        <sz val="11"/>
        <color theme="1"/>
        <rFont val="Calibri"/>
      </rPr>
      <t xml:space="preserve">
</t>
    </r>
  </si>
  <si>
    <t>2.1.8.</t>
  </si>
  <si>
    <t>EKG perdavimas USB, LAN arba lygiavertėmis jungtimis</t>
  </si>
  <si>
    <r>
      <rPr>
        <sz val="11"/>
        <color theme="1"/>
        <rFont val="Calibri"/>
      </rPr>
      <t xml:space="preserve">EKG perdavimas USB, RJ45 jungtimis
</t>
    </r>
    <r>
      <rPr>
        <b/>
        <i/>
        <sz val="11"/>
        <color rgb="FF9900FF"/>
        <rFont val="Calibri"/>
      </rPr>
      <t>Prekių aprašymo psl. Nr.: 2, 11, 12.</t>
    </r>
  </si>
  <si>
    <t>2.1.9.</t>
  </si>
  <si>
    <t>WiFi bevielio ryšio funkcija: būtina</t>
  </si>
  <si>
    <r>
      <rPr>
        <sz val="11"/>
        <color theme="1"/>
        <rFont val="Calibri"/>
      </rPr>
      <t xml:space="preserve">WiFi bevielio ryšio funkcija.
</t>
    </r>
    <r>
      <rPr>
        <b/>
        <i/>
        <sz val="11"/>
        <color rgb="FF9900FF"/>
        <rFont val="Calibri"/>
      </rPr>
      <t>Prekių aprašymo psl. Nr.: 2.</t>
    </r>
    <r>
      <rPr>
        <sz val="11"/>
        <color theme="1"/>
        <rFont val="Calibri"/>
      </rPr>
      <t xml:space="preserve">
</t>
    </r>
  </si>
  <si>
    <t>2.1.10.</t>
  </si>
  <si>
    <t>Displėjus: LCD arba lygiaverčio tipo, spalvotas, įstrižainė ne mažesnė kaip 20 cm. Ekrano rezoliucija ne blogiasnė nei 1280 x 800</t>
  </si>
  <si>
    <r>
      <rPr>
        <sz val="11"/>
        <color theme="1"/>
        <rFont val="Calibri"/>
      </rPr>
      <t xml:space="preserve">Displėjus: LCD, spalvotas, įstrižainė 30,73 cm. Ekrano rezoliucija 1280 x 800
</t>
    </r>
    <r>
      <rPr>
        <b/>
        <i/>
        <sz val="11"/>
        <color rgb="FF9900FF"/>
        <rFont val="Calibri"/>
      </rPr>
      <t>Prekių aprašymo psl. Nr.: 2, 21, 22.</t>
    </r>
  </si>
  <si>
    <t>2.1.11.</t>
  </si>
  <si>
    <t>12 derivacijų EKG kreivių peržiūra ekrane vienu metu</t>
  </si>
  <si>
    <r>
      <rPr>
        <sz val="11"/>
        <color theme="1"/>
        <rFont val="Calibri"/>
      </rPr>
      <t>12 derivacijų EKG kreivių peržiūra ekrane vienu metu</t>
    </r>
    <r>
      <rPr>
        <b/>
        <i/>
        <sz val="11"/>
        <color rgb="FF9900FF"/>
        <rFont val="Calibri"/>
      </rPr>
      <t xml:space="preserve">
Prekių aprašymo psl. Nr.: 4, 10.</t>
    </r>
  </si>
  <si>
    <t>2.1.12.</t>
  </si>
  <si>
    <t>A/D konvertris: ne mažiau kaip 24 bitai</t>
  </si>
  <si>
    <r>
      <rPr>
        <sz val="12"/>
        <color theme="1"/>
        <rFont val="Calibri"/>
      </rPr>
      <t xml:space="preserve">A/D konvertris: 24 bitai
</t>
    </r>
    <r>
      <rPr>
        <b/>
        <i/>
        <sz val="12"/>
        <color rgb="FF9900FF"/>
        <rFont val="Calibri"/>
      </rPr>
      <t>Prekių aprašymo psl. Nr.: 1.</t>
    </r>
    <r>
      <rPr>
        <sz val="12"/>
        <color theme="1"/>
        <rFont val="Calibri"/>
      </rPr>
      <t xml:space="preserve">
</t>
    </r>
  </si>
  <si>
    <t>2.1.13.</t>
  </si>
  <si>
    <t>Raumenų sukeliamų artefaktų filtras: dažnis ne prastesnis kaip 20 arba 25/30 arba/35 Hz su galimybę filtrą įjungti ir išjungti</t>
  </si>
  <si>
    <r>
      <rPr>
        <sz val="11"/>
        <color theme="1"/>
        <rFont val="Calibri"/>
      </rPr>
      <t xml:space="preserve">Raumenų sukeliamų artefaktų filtras: dažnis 20, 35 Hz su galimybę filtrą įjungti ir išjungti
</t>
    </r>
    <r>
      <rPr>
        <b/>
        <i/>
        <sz val="11"/>
        <color rgb="FF9900FF"/>
        <rFont val="Calibri"/>
      </rPr>
      <t>Prekių aprašymo psl. Nr.: 1.</t>
    </r>
    <r>
      <rPr>
        <sz val="11"/>
        <color theme="1"/>
        <rFont val="Calibri"/>
      </rPr>
      <t xml:space="preserve">
</t>
    </r>
  </si>
  <si>
    <t>2.1.14.</t>
  </si>
  <si>
    <t>Elektrokardiografo diskretizavimo dažnis kanalui ne mažesnis kaip 30000 Hz</t>
  </si>
  <si>
    <r>
      <rPr>
        <sz val="11"/>
        <color theme="1"/>
        <rFont val="Calibri"/>
      </rPr>
      <t xml:space="preserve">Elektrokardiografo diskretizavimo dažnis kanalui 64000 Hz
</t>
    </r>
    <r>
      <rPr>
        <b/>
        <i/>
        <sz val="11"/>
        <color rgb="FF9900FF"/>
        <rFont val="Calibri"/>
      </rPr>
      <t>Prekių aprašymo psl. Nr.: 1.</t>
    </r>
  </si>
  <si>
    <t>2.1.15.</t>
  </si>
  <si>
    <t>Elektrokardiografo elektrostimuliatoriaus atpažinimo diskretizavimo dažnis ≥ 15 kHz</t>
  </si>
  <si>
    <r>
      <rPr>
        <sz val="11"/>
        <color theme="1"/>
        <rFont val="Calibri"/>
      </rPr>
      <t xml:space="preserve">Elektrokardiografo elektrostimuliatoriaus atpažinimo diskretizavimo dažnis 96 kHz
</t>
    </r>
    <r>
      <rPr>
        <b/>
        <i/>
        <sz val="11"/>
        <color rgb="FF9900FF"/>
        <rFont val="Calibri"/>
      </rPr>
      <t>Prekių aprašymo psl. Nr.: 1.</t>
    </r>
    <r>
      <rPr>
        <sz val="11"/>
        <color theme="1"/>
        <rFont val="Calibri"/>
      </rPr>
      <t xml:space="preserve">
</t>
    </r>
  </si>
  <si>
    <t>2.1.16.</t>
  </si>
  <si>
    <t>Elektrokardiografo dažnių diapazonas ne siauresnis kaip 0.05 - 300 Hz</t>
  </si>
  <si>
    <r>
      <rPr>
        <sz val="11"/>
        <color theme="1"/>
        <rFont val="Calibri"/>
      </rPr>
      <t xml:space="preserve">Elektrokardiografo dažnių diapazonas: 0.01 - 500 Hz
</t>
    </r>
    <r>
      <rPr>
        <b/>
        <i/>
        <sz val="11"/>
        <color rgb="FF9900FF"/>
        <rFont val="Calibri"/>
      </rPr>
      <t>Prekių aprašymo psl. Nr.: 1.</t>
    </r>
    <r>
      <rPr>
        <sz val="11"/>
        <color theme="1"/>
        <rFont val="Calibri"/>
      </rPr>
      <t xml:space="preserve">
</t>
    </r>
  </si>
  <si>
    <t>2.1.17.</t>
  </si>
  <si>
    <t>Širdies susitraukimų dažnio indikacija ne siauresnėse ribose kaip nuo 30 iki 300 k./min</t>
  </si>
  <si>
    <r>
      <rPr>
        <sz val="11"/>
        <color theme="1"/>
        <rFont val="Calibri"/>
      </rPr>
      <t xml:space="preserve">Širdies susitraukimų dažnio indikacija nuo 30 iki 300 k./min
</t>
    </r>
    <r>
      <rPr>
        <b/>
        <i/>
        <sz val="11"/>
        <color rgb="FF9900FF"/>
        <rFont val="Calibri"/>
      </rPr>
      <t>Prekių aprašymo psl. Nr.: 1.</t>
    </r>
    <r>
      <rPr>
        <sz val="11"/>
        <color theme="1"/>
        <rFont val="Calibri"/>
      </rPr>
      <t xml:space="preserve">
</t>
    </r>
  </si>
  <si>
    <t>2.1.18.</t>
  </si>
  <si>
    <t>Naudojamas popierius 12 derivacijų EKG užrašymui, ne mažesnio kaip 210 mm pločio. Popierius lakštais.</t>
  </si>
  <si>
    <r>
      <rPr>
        <sz val="11"/>
        <color theme="1"/>
        <rFont val="Calibri"/>
      </rPr>
      <t xml:space="preserve">Naudojamas popierius 12 derivacijų EKG užrašymui, 210 mm pločio. Popierius lakštais.
</t>
    </r>
    <r>
      <rPr>
        <b/>
        <i/>
        <sz val="11"/>
        <color rgb="FF9900FF"/>
        <rFont val="Calibri"/>
      </rPr>
      <t>Prekių aprašymo psl. Nr.: 2, 18.</t>
    </r>
  </si>
  <si>
    <t>2.1.19.</t>
  </si>
  <si>
    <t>Maitinimas: 230V, 50 Hz ir vidinis akumuliatorius. Veikimas iš akumuliatoriaus ≥ 3h</t>
  </si>
  <si>
    <r>
      <rPr>
        <sz val="11"/>
        <color theme="1"/>
        <rFont val="Calibri"/>
      </rPr>
      <t xml:space="preserve">Maitinimas: 100- 240V, (reikalaujama reikšmė 230V patenka į mūsų siūlomo aparato nurodytas elektros energijos ribas) 50 Hz ir vidinis akumuliatorius .Veikimas iš akumuliatoriaus 8 val.
</t>
    </r>
    <r>
      <rPr>
        <b/>
        <i/>
        <sz val="11"/>
        <color rgb="FF9900FF"/>
        <rFont val="Calibri"/>
      </rPr>
      <t>Prekių aprašymo psl. Nr.: 2.</t>
    </r>
  </si>
  <si>
    <t>2.1.20.</t>
  </si>
  <si>
    <t>Elektrokardiografo rašymo greičiai: ne prasčiau kaip 5, 12.5, 25, 50 mm/s.</t>
  </si>
  <si>
    <r>
      <rPr>
        <sz val="11"/>
        <color theme="1"/>
        <rFont val="Calibri"/>
      </rPr>
      <t xml:space="preserve">Elektrokardiografo rašymo greičiai: 5, 12.5, 25, 50 mm/s.
</t>
    </r>
    <r>
      <rPr>
        <b/>
        <i/>
        <sz val="11"/>
        <color rgb="FF9900FF"/>
        <rFont val="Calibri"/>
      </rPr>
      <t>Prekių aprašymo psl. Nr.: 2.</t>
    </r>
  </si>
  <si>
    <t>2.1.21.</t>
  </si>
  <si>
    <t>EKG perdavimo formatai: 1. Automatiškai generuojami DICOM failai arba per išorinę programinę įrangą (būtina pateikti, jeigu reikalingos licencija/os – neribotam naudojimo laikotarpiui). 2. PDF</t>
  </si>
  <si>
    <r>
      <rPr>
        <sz val="11"/>
        <color theme="1"/>
        <rFont val="Calibri"/>
      </rPr>
      <t xml:space="preserve">EKG perdavimo formatai: 
1. Automatiškai generuojami DICOM failai. 
</t>
    </r>
    <r>
      <rPr>
        <b/>
        <i/>
        <sz val="11"/>
        <color rgb="FF9900FF"/>
        <rFont val="Calibri"/>
      </rPr>
      <t>Prekių aprašymo psl. Nr.: 13.</t>
    </r>
    <r>
      <rPr>
        <sz val="11"/>
        <color theme="1"/>
        <rFont val="Calibri"/>
      </rPr>
      <t xml:space="preserve">
2. PDF
</t>
    </r>
    <r>
      <rPr>
        <b/>
        <i/>
        <sz val="11"/>
        <color rgb="FF9900FF"/>
        <rFont val="Calibri"/>
      </rPr>
      <t>Prekių aprašymo psl. Nr.: 13.</t>
    </r>
  </si>
  <si>
    <t>2.1.22.</t>
  </si>
  <si>
    <t>Komplektuojama su: 1. EKG gamintojo vežimėlis. Vežimėlis turi turėti bent du ratukus su stabdžiais, EKG kabelio laikiklis; 2. EKG kabelis 12-ai derivacijų, krūtininių ir galūninių elektrodų komplektas, suaugusiojo dydžio; 3. EKG  lakštinio popieriaus pakuotės tinkančio EKG įrenginiui, 10 vnt.</t>
  </si>
  <si>
    <r>
      <rPr>
        <sz val="11"/>
        <color theme="1"/>
        <rFont val="Calibri"/>
      </rPr>
      <t xml:space="preserve">Komplektuojama su: 
1. EKG gamintojo vežimėlis. Vežimėlis turi 5 ratukus su stabdžiais, EKG kabelio laikiklis; 
</t>
    </r>
    <r>
      <rPr>
        <b/>
        <i/>
        <sz val="11"/>
        <color rgb="FF9900FF"/>
        <rFont val="Calibri"/>
      </rPr>
      <t>Prekių aprašymo psl. Nr.: 3.</t>
    </r>
    <r>
      <rPr>
        <sz val="11"/>
        <color theme="1"/>
        <rFont val="Calibri"/>
      </rPr>
      <t xml:space="preserve">
2. EKG kabelis 12-ai derivacijų, krūtininių ir galūninių elektrodų komplektas, suaugusiojo dydžio; 
</t>
    </r>
    <r>
      <rPr>
        <b/>
        <i/>
        <sz val="11"/>
        <color rgb="FF9900FF"/>
        <rFont val="Calibri"/>
      </rPr>
      <t>Prekių aprašymo psl. Nr.: 14, 15.</t>
    </r>
    <r>
      <rPr>
        <sz val="11"/>
        <color theme="1"/>
        <rFont val="Calibri"/>
      </rPr>
      <t xml:space="preserve">
3. EKG  lakštinio popieriaus pakuotės tinkančio EKG įrenginiui, 10 vnt.
</t>
    </r>
    <r>
      <rPr>
        <b/>
        <i/>
        <sz val="11"/>
        <color rgb="FF9900FF"/>
        <rFont val="Calibri"/>
      </rPr>
      <t>Prekių aprašymo psl. Nr.: 16.</t>
    </r>
  </si>
  <si>
    <t>MP25-213</t>
  </si>
  <si>
    <t>Kaunas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</si>
</sst>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2"/>
      <color theme="1"/>
      <name val="Calibri"/>
      <scheme val="minor"/>
    </font>
    <font>
      <sz val="11"/>
      <color theme="1"/>
      <name val="Calibri"/>
    </font>
    <font>
      <b/>
      <sz val="11"/>
      <color theme="1"/>
      <name val="Calibri"/>
    </font>
    <font>
      <sz val="12"/>
      <name val="Calibri"/>
    </font>
    <font>
      <sz val="11"/>
      <color rgb="FF000000"/>
      <name val="Calibri"/>
    </font>
    <font>
      <sz val="12"/>
      <color theme="1"/>
      <name val="Calibri"/>
    </font>
    <font>
      <b/>
      <i/>
      <sz val="11"/>
      <color rgb="FF9900FF"/>
      <name val="Calibri"/>
    </font>
    <font>
      <b/>
      <i/>
      <sz val="12"/>
      <color rgb="FF9900FF"/>
      <name val="Calibri"/>
    </font>
  </fonts>
  <fills count="4">
    <fill>
      <patternFill patternType="none"/>
    </fill>
    <fill>
      <patternFill patternType="gray125"/>
    </fill>
    <fill>
      <patternFill patternType="solid">
        <fgColor rgb="FFBFBFBF"/>
        <bgColor rgb="FFBFBFBF"/>
      </patternFill>
    </fill>
    <fill>
      <patternFill patternType="solid">
        <fgColor rgb="FFFFFFFF"/>
        <bgColor rgb="FFFFFFFF"/>
      </patternFill>
    </fill>
  </fills>
  <borders count="13">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s>
  <cellStyleXfs count="1">
    <xf numFmtId="0" fontId="0" fillId="0" borderId="0"/>
  </cellStyleXfs>
  <cellXfs count="32">
    <xf numFmtId="0" fontId="0" fillId="0" borderId="0" xfId="0"/>
    <xf numFmtId="0" fontId="1" fillId="2" borderId="1" xfId="0" applyFont="1" applyFill="1" applyBorder="1"/>
    <xf numFmtId="0" fontId="2" fillId="2" borderId="1" xfId="0" applyFont="1" applyFill="1" applyBorder="1"/>
    <xf numFmtId="0" fontId="2" fillId="2" borderId="1" xfId="0" applyFont="1" applyFill="1" applyBorder="1" applyAlignment="1">
      <alignment horizontal="center"/>
    </xf>
    <xf numFmtId="0" fontId="1" fillId="2" borderId="2" xfId="0" applyFont="1" applyFill="1" applyBorder="1" applyAlignment="1">
      <alignment horizontal="left"/>
    </xf>
    <xf numFmtId="0" fontId="1" fillId="3" borderId="2" xfId="0" applyFont="1" applyFill="1" applyBorder="1"/>
    <xf numFmtId="0" fontId="1" fillId="3" borderId="1" xfId="0" applyFont="1" applyFill="1" applyBorder="1"/>
    <xf numFmtId="0" fontId="1" fillId="2" borderId="2" xfId="0" applyFont="1" applyFill="1" applyBorder="1"/>
    <xf numFmtId="0" fontId="2" fillId="2" borderId="2" xfId="0" applyFont="1" applyFill="1" applyBorder="1"/>
    <xf numFmtId="0" fontId="2" fillId="2" borderId="2" xfId="0" applyFont="1" applyFill="1" applyBorder="1" applyAlignment="1">
      <alignment horizontal="center" vertical="center" wrapText="1"/>
    </xf>
    <xf numFmtId="0" fontId="2" fillId="2" borderId="2" xfId="0" applyFont="1" applyFill="1" applyBorder="1" applyAlignment="1">
      <alignment wrapText="1"/>
    </xf>
    <xf numFmtId="0" fontId="1" fillId="2" borderId="2" xfId="0" applyFont="1" applyFill="1" applyBorder="1" applyAlignment="1">
      <alignment wrapText="1"/>
    </xf>
    <xf numFmtId="0" fontId="1" fillId="2" borderId="2" xfId="0" applyFont="1" applyFill="1" applyBorder="1" applyAlignment="1">
      <alignment horizontal="center" vertical="center"/>
    </xf>
    <xf numFmtId="0" fontId="1" fillId="3" borderId="2" xfId="0" applyFont="1" applyFill="1" applyBorder="1" applyAlignment="1">
      <alignment horizontal="left" vertical="top" wrapText="1"/>
    </xf>
    <xf numFmtId="0" fontId="2" fillId="2" borderId="2" xfId="0" applyFont="1" applyFill="1" applyBorder="1" applyAlignment="1">
      <alignment vertical="center" wrapText="1"/>
    </xf>
    <xf numFmtId="0" fontId="5" fillId="0" borderId="0" xfId="0" applyFont="1"/>
    <xf numFmtId="14" fontId="1" fillId="3" borderId="2" xfId="0" applyNumberFormat="1" applyFont="1" applyFill="1" applyBorder="1"/>
    <xf numFmtId="0" fontId="1" fillId="2" borderId="6" xfId="0" applyFont="1" applyFill="1" applyBorder="1" applyAlignment="1">
      <alignment horizontal="left" vertical="top" wrapText="1"/>
    </xf>
    <xf numFmtId="0" fontId="3" fillId="0" borderId="7" xfId="0" applyFont="1" applyBorder="1"/>
    <xf numFmtId="0" fontId="3" fillId="0" borderId="8" xfId="0" applyFont="1" applyBorder="1"/>
    <xf numFmtId="0" fontId="1" fillId="2" borderId="3" xfId="0" applyFont="1" applyFill="1" applyBorder="1"/>
    <xf numFmtId="0" fontId="3" fillId="0" borderId="4" xfId="0" applyFont="1" applyBorder="1"/>
    <xf numFmtId="0" fontId="3" fillId="0" borderId="5" xfId="0" applyFont="1" applyBorder="1"/>
    <xf numFmtId="0" fontId="1" fillId="2" borderId="3" xfId="0" applyFont="1" applyFill="1" applyBorder="1" applyAlignment="1">
      <alignment vertical="center" wrapText="1"/>
    </xf>
    <xf numFmtId="0" fontId="1" fillId="2" borderId="3" xfId="0" applyFont="1" applyFill="1" applyBorder="1" applyAlignment="1">
      <alignment horizontal="center" vertical="center" wrapText="1"/>
    </xf>
    <xf numFmtId="0" fontId="2" fillId="2" borderId="3" xfId="0" applyFont="1" applyFill="1" applyBorder="1"/>
    <xf numFmtId="0" fontId="2" fillId="2" borderId="3" xfId="0" applyFont="1" applyFill="1" applyBorder="1" applyAlignment="1">
      <alignment horizontal="left" vertical="top" wrapText="1"/>
    </xf>
    <xf numFmtId="49" fontId="4" fillId="2" borderId="6" xfId="0" applyNumberFormat="1" applyFont="1" applyFill="1" applyBorder="1" applyAlignment="1">
      <alignment horizontal="left" vertical="top" wrapText="1"/>
    </xf>
    <xf numFmtId="49" fontId="4" fillId="2" borderId="9" xfId="0" applyNumberFormat="1" applyFont="1" applyFill="1" applyBorder="1" applyAlignment="1">
      <alignment horizontal="left" vertical="top" wrapText="1"/>
    </xf>
    <xf numFmtId="0" fontId="1" fillId="2" borderId="10" xfId="0" applyFont="1" applyFill="1" applyBorder="1" applyAlignment="1">
      <alignment horizontal="left" vertical="top" wrapText="1"/>
    </xf>
    <xf numFmtId="0" fontId="3" fillId="0" borderId="11" xfId="0" applyFont="1" applyBorder="1"/>
    <xf numFmtId="0" fontId="3" fillId="0" borderId="12"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865"/>
  <sheetViews>
    <sheetView tabSelected="1" zoomScale="85" zoomScaleNormal="85" workbookViewId="0">
      <selection activeCell="A2" sqref="A2"/>
    </sheetView>
  </sheetViews>
  <sheetFormatPr defaultColWidth="11.19921875" defaultRowHeight="15" customHeight="1" x14ac:dyDescent="0.3"/>
  <cols>
    <col min="1" max="1" width="9.09765625" customWidth="1"/>
    <col min="2" max="2" width="78" customWidth="1"/>
    <col min="3" max="3" width="11.69921875" customWidth="1"/>
    <col min="4" max="4" width="12" customWidth="1"/>
    <col min="5" max="5" width="15.09765625" customWidth="1"/>
    <col min="6" max="6" width="15.296875" customWidth="1"/>
    <col min="7" max="7" width="27.19921875" customWidth="1"/>
    <col min="8" max="8" width="77.8984375" customWidth="1"/>
    <col min="9" max="26" width="10.69921875" customWidth="1"/>
  </cols>
  <sheetData>
    <row r="1" spans="1:26" ht="14.25" customHeight="1" x14ac:dyDescent="0.3">
      <c r="A1" s="1"/>
      <c r="B1" s="1"/>
      <c r="C1" s="1"/>
      <c r="D1" s="1"/>
      <c r="E1" s="1"/>
      <c r="F1" s="1"/>
      <c r="G1" s="1"/>
      <c r="H1" s="1"/>
      <c r="I1" s="1"/>
      <c r="J1" s="1"/>
      <c r="K1" s="1"/>
      <c r="L1" s="1"/>
      <c r="M1" s="1"/>
      <c r="N1" s="1"/>
      <c r="O1" s="1"/>
      <c r="P1" s="1"/>
      <c r="Q1" s="1"/>
      <c r="R1" s="1"/>
      <c r="S1" s="1"/>
      <c r="T1" s="1"/>
      <c r="U1" s="1"/>
      <c r="V1" s="1"/>
      <c r="W1" s="1"/>
      <c r="X1" s="1"/>
      <c r="Y1" s="1"/>
      <c r="Z1" s="1"/>
    </row>
    <row r="2" spans="1:26" ht="14.25" customHeight="1" x14ac:dyDescent="0.3">
      <c r="A2" s="2" t="s">
        <v>0</v>
      </c>
      <c r="B2" s="2"/>
      <c r="C2" s="1"/>
      <c r="D2" s="1"/>
      <c r="E2" s="1"/>
      <c r="F2" s="1"/>
      <c r="G2" s="1"/>
      <c r="H2" s="1"/>
      <c r="I2" s="1"/>
      <c r="J2" s="1"/>
      <c r="K2" s="1"/>
      <c r="L2" s="1"/>
      <c r="M2" s="1"/>
      <c r="N2" s="1"/>
      <c r="O2" s="1"/>
      <c r="P2" s="1"/>
      <c r="Q2" s="1"/>
      <c r="R2" s="1"/>
      <c r="S2" s="1"/>
      <c r="T2" s="1"/>
      <c r="U2" s="1"/>
      <c r="V2" s="1"/>
      <c r="W2" s="1"/>
      <c r="X2" s="1"/>
      <c r="Y2" s="1"/>
      <c r="Z2" s="1"/>
    </row>
    <row r="3" spans="1:26" ht="14.25" customHeight="1" x14ac:dyDescent="0.3">
      <c r="A3" s="1"/>
      <c r="B3" s="3"/>
      <c r="C3" s="1"/>
      <c r="D3" s="1"/>
      <c r="E3" s="1"/>
      <c r="F3" s="1"/>
      <c r="G3" s="1"/>
      <c r="H3" s="1"/>
      <c r="I3" s="1"/>
      <c r="J3" s="1"/>
      <c r="K3" s="1"/>
      <c r="L3" s="1"/>
      <c r="M3" s="1"/>
      <c r="N3" s="1"/>
      <c r="O3" s="1"/>
      <c r="P3" s="1"/>
      <c r="Q3" s="1"/>
      <c r="R3" s="1"/>
      <c r="S3" s="1"/>
      <c r="T3" s="1"/>
      <c r="U3" s="1"/>
      <c r="V3" s="1"/>
      <c r="W3" s="1"/>
      <c r="X3" s="1"/>
      <c r="Y3" s="1"/>
      <c r="Z3" s="1"/>
    </row>
    <row r="4" spans="1:26" ht="14.25" customHeight="1" x14ac:dyDescent="0.3">
      <c r="A4" s="2" t="s">
        <v>1</v>
      </c>
      <c r="B4" s="2"/>
      <c r="C4" s="1"/>
      <c r="D4" s="1"/>
      <c r="E4" s="1"/>
      <c r="F4" s="1"/>
      <c r="G4" s="1"/>
      <c r="H4" s="1"/>
      <c r="I4" s="1"/>
      <c r="J4" s="1"/>
      <c r="K4" s="1"/>
      <c r="L4" s="1"/>
      <c r="M4" s="1"/>
      <c r="N4" s="1"/>
      <c r="O4" s="1"/>
      <c r="P4" s="1"/>
      <c r="Q4" s="1"/>
      <c r="R4" s="1"/>
      <c r="S4" s="1"/>
      <c r="T4" s="1"/>
      <c r="U4" s="1"/>
      <c r="V4" s="1"/>
      <c r="W4" s="1"/>
      <c r="X4" s="1"/>
      <c r="Y4" s="1"/>
      <c r="Z4" s="1"/>
    </row>
    <row r="5" spans="1:26" ht="14.25" customHeight="1" x14ac:dyDescent="0.3">
      <c r="A5" s="2"/>
      <c r="B5" s="2"/>
      <c r="C5" s="1"/>
      <c r="D5" s="1"/>
      <c r="E5" s="1"/>
      <c r="F5" s="1"/>
      <c r="G5" s="1"/>
      <c r="H5" s="1"/>
      <c r="I5" s="1"/>
      <c r="J5" s="1"/>
      <c r="K5" s="1"/>
      <c r="L5" s="1"/>
      <c r="M5" s="1"/>
      <c r="N5" s="1"/>
      <c r="O5" s="1"/>
      <c r="P5" s="1"/>
      <c r="Q5" s="1"/>
      <c r="R5" s="1"/>
      <c r="S5" s="1"/>
      <c r="T5" s="1"/>
      <c r="U5" s="1"/>
      <c r="V5" s="1"/>
      <c r="W5" s="1"/>
      <c r="X5" s="1"/>
      <c r="Y5" s="1"/>
      <c r="Z5" s="1"/>
    </row>
    <row r="6" spans="1:26" ht="14.25" customHeight="1" x14ac:dyDescent="0.3">
      <c r="A6" s="1" t="s">
        <v>2</v>
      </c>
      <c r="B6" s="2" t="s">
        <v>3</v>
      </c>
      <c r="C6" s="1"/>
      <c r="D6" s="1"/>
      <c r="E6" s="1"/>
      <c r="F6" s="1"/>
      <c r="G6" s="1"/>
      <c r="H6" s="1"/>
      <c r="I6" s="1"/>
      <c r="J6" s="1"/>
      <c r="K6" s="1"/>
      <c r="L6" s="1"/>
      <c r="M6" s="1"/>
      <c r="N6" s="1"/>
      <c r="O6" s="1"/>
      <c r="P6" s="1"/>
      <c r="Q6" s="1"/>
      <c r="R6" s="1"/>
      <c r="S6" s="1"/>
      <c r="T6" s="1"/>
      <c r="U6" s="1"/>
      <c r="V6" s="1"/>
      <c r="W6" s="1"/>
      <c r="X6" s="1"/>
      <c r="Y6" s="1"/>
      <c r="Z6" s="1"/>
    </row>
    <row r="7" spans="1:26" ht="14.25" customHeight="1" x14ac:dyDescent="0.3">
      <c r="A7" s="1"/>
      <c r="B7" s="2"/>
      <c r="C7" s="1"/>
      <c r="D7" s="1"/>
      <c r="E7" s="1"/>
      <c r="F7" s="1"/>
      <c r="G7" s="1"/>
      <c r="H7" s="1"/>
      <c r="I7" s="1"/>
      <c r="J7" s="1"/>
      <c r="K7" s="1"/>
      <c r="L7" s="1"/>
      <c r="M7" s="1"/>
      <c r="N7" s="1"/>
      <c r="O7" s="1"/>
      <c r="P7" s="1"/>
      <c r="Q7" s="1"/>
      <c r="R7" s="1"/>
      <c r="S7" s="1"/>
      <c r="T7" s="1"/>
      <c r="U7" s="1"/>
      <c r="V7" s="1"/>
      <c r="W7" s="1"/>
      <c r="X7" s="1"/>
      <c r="Y7" s="1"/>
      <c r="Z7" s="1"/>
    </row>
    <row r="8" spans="1:26" ht="14.25" customHeight="1" x14ac:dyDescent="0.3">
      <c r="A8" s="4" t="s">
        <v>4</v>
      </c>
      <c r="B8" s="16">
        <v>46006</v>
      </c>
      <c r="C8" s="1"/>
      <c r="D8" s="1"/>
      <c r="E8" s="1"/>
      <c r="F8" s="1"/>
      <c r="G8" s="1"/>
      <c r="H8" s="1"/>
      <c r="I8" s="1"/>
      <c r="J8" s="1"/>
      <c r="K8" s="1"/>
      <c r="L8" s="1"/>
      <c r="M8" s="1"/>
      <c r="N8" s="1"/>
      <c r="O8" s="1"/>
      <c r="P8" s="1"/>
      <c r="Q8" s="1"/>
      <c r="R8" s="1"/>
      <c r="S8" s="1"/>
      <c r="T8" s="1"/>
      <c r="U8" s="1"/>
      <c r="V8" s="1"/>
      <c r="W8" s="1"/>
      <c r="X8" s="1"/>
      <c r="Y8" s="1"/>
      <c r="Z8" s="1"/>
    </row>
    <row r="9" spans="1:26" ht="14.25" customHeight="1" x14ac:dyDescent="0.3">
      <c r="A9" s="4" t="s">
        <v>5</v>
      </c>
      <c r="B9" s="5" t="s">
        <v>123</v>
      </c>
      <c r="C9" s="1"/>
      <c r="D9" s="1"/>
      <c r="E9" s="1"/>
      <c r="F9" s="1"/>
      <c r="G9" s="1"/>
      <c r="H9" s="1"/>
      <c r="I9" s="1"/>
      <c r="J9" s="1"/>
      <c r="K9" s="1"/>
      <c r="L9" s="1"/>
      <c r="M9" s="1"/>
      <c r="N9" s="1"/>
      <c r="O9" s="1"/>
      <c r="P9" s="1"/>
      <c r="Q9" s="1"/>
      <c r="R9" s="1"/>
      <c r="S9" s="1"/>
      <c r="T9" s="1"/>
      <c r="U9" s="1"/>
      <c r="V9" s="1"/>
      <c r="W9" s="1"/>
      <c r="X9" s="1"/>
      <c r="Y9" s="1"/>
      <c r="Z9" s="1"/>
    </row>
    <row r="10" spans="1:26" ht="14.25" customHeight="1" x14ac:dyDescent="0.3">
      <c r="A10" s="4" t="s">
        <v>6</v>
      </c>
      <c r="B10" s="5" t="s">
        <v>124</v>
      </c>
      <c r="C10" s="1"/>
      <c r="D10" s="1"/>
      <c r="E10" s="1"/>
      <c r="F10" s="1"/>
      <c r="G10" s="1"/>
      <c r="H10" s="1"/>
      <c r="I10" s="1"/>
      <c r="J10" s="1"/>
      <c r="K10" s="1"/>
      <c r="L10" s="1"/>
      <c r="M10" s="1"/>
      <c r="N10" s="1"/>
      <c r="O10" s="1"/>
      <c r="P10" s="1"/>
      <c r="Q10" s="1"/>
      <c r="R10" s="1"/>
      <c r="S10" s="1"/>
      <c r="T10" s="1"/>
      <c r="U10" s="1"/>
      <c r="V10" s="1"/>
      <c r="W10" s="1"/>
      <c r="X10" s="1"/>
      <c r="Y10" s="1"/>
      <c r="Z10" s="1"/>
    </row>
    <row r="11" spans="1:26" ht="14.25" customHeight="1" x14ac:dyDescent="0.3">
      <c r="A11" s="1"/>
      <c r="B11" s="1"/>
      <c r="C11" s="1"/>
      <c r="D11" s="1"/>
      <c r="E11" s="1"/>
      <c r="F11" s="1"/>
      <c r="G11" s="1"/>
      <c r="H11" s="1"/>
      <c r="I11" s="1"/>
      <c r="J11" s="1"/>
      <c r="K11" s="1"/>
      <c r="L11" s="1"/>
      <c r="M11" s="1"/>
      <c r="N11" s="1"/>
      <c r="O11" s="1"/>
      <c r="P11" s="1"/>
      <c r="Q11" s="1"/>
      <c r="R11" s="1"/>
      <c r="S11" s="1"/>
      <c r="T11" s="1"/>
      <c r="U11" s="1"/>
      <c r="V11" s="1"/>
      <c r="W11" s="1"/>
      <c r="X11" s="1"/>
      <c r="Y11" s="1"/>
      <c r="Z11" s="1"/>
    </row>
    <row r="12" spans="1:26" ht="15" customHeight="1" x14ac:dyDescent="0.3">
      <c r="A12" s="26" t="s">
        <v>7</v>
      </c>
      <c r="B12" s="21"/>
      <c r="C12" s="21"/>
      <c r="D12" s="21"/>
      <c r="E12" s="21"/>
      <c r="F12" s="22"/>
      <c r="G12" s="1"/>
      <c r="H12" s="1"/>
      <c r="I12" s="1"/>
      <c r="J12" s="1"/>
      <c r="K12" s="1"/>
      <c r="L12" s="1"/>
      <c r="M12" s="1"/>
      <c r="N12" s="1"/>
      <c r="O12" s="1"/>
      <c r="P12" s="1"/>
      <c r="Q12" s="1"/>
      <c r="R12" s="1"/>
      <c r="S12" s="1"/>
      <c r="T12" s="1"/>
      <c r="U12" s="1"/>
      <c r="V12" s="1"/>
      <c r="W12" s="1"/>
      <c r="X12" s="1"/>
      <c r="Y12" s="1"/>
      <c r="Z12" s="1"/>
    </row>
    <row r="13" spans="1:26" ht="267" customHeight="1" x14ac:dyDescent="0.3">
      <c r="A13" s="27" t="s">
        <v>8</v>
      </c>
      <c r="B13" s="18"/>
      <c r="C13" s="18"/>
      <c r="D13" s="18"/>
      <c r="E13" s="18"/>
      <c r="F13" s="19"/>
      <c r="G13" s="1"/>
      <c r="H13" s="1"/>
      <c r="I13" s="1"/>
      <c r="J13" s="1"/>
      <c r="K13" s="1"/>
      <c r="L13" s="1"/>
      <c r="M13" s="1"/>
      <c r="N13" s="1"/>
      <c r="O13" s="1"/>
      <c r="P13" s="1"/>
      <c r="Q13" s="1"/>
      <c r="R13" s="1"/>
      <c r="S13" s="1"/>
      <c r="T13" s="1"/>
      <c r="U13" s="1"/>
      <c r="V13" s="1"/>
      <c r="W13" s="1"/>
      <c r="X13" s="1"/>
      <c r="Y13" s="1"/>
      <c r="Z13" s="1"/>
    </row>
    <row r="14" spans="1:26" ht="80.25" customHeight="1" x14ac:dyDescent="0.3">
      <c r="A14" s="28" t="s">
        <v>9</v>
      </c>
      <c r="B14" s="18"/>
      <c r="C14" s="18"/>
      <c r="D14" s="18"/>
      <c r="E14" s="18"/>
      <c r="F14" s="19"/>
      <c r="G14" s="1"/>
      <c r="H14" s="1"/>
      <c r="I14" s="1"/>
      <c r="J14" s="1"/>
      <c r="K14" s="1"/>
      <c r="L14" s="1"/>
      <c r="M14" s="1"/>
      <c r="N14" s="1"/>
      <c r="O14" s="1"/>
      <c r="P14" s="1"/>
      <c r="Q14" s="1"/>
      <c r="R14" s="1"/>
      <c r="S14" s="1"/>
      <c r="T14" s="1"/>
      <c r="U14" s="1"/>
      <c r="V14" s="1"/>
      <c r="W14" s="1"/>
      <c r="X14" s="1"/>
      <c r="Y14" s="1"/>
      <c r="Z14" s="1"/>
    </row>
    <row r="15" spans="1:26" ht="39" customHeight="1" x14ac:dyDescent="0.3">
      <c r="A15" s="29" t="s">
        <v>10</v>
      </c>
      <c r="B15" s="30"/>
      <c r="C15" s="30"/>
      <c r="D15" s="30"/>
      <c r="E15" s="30"/>
      <c r="F15" s="31"/>
      <c r="G15" s="1"/>
      <c r="H15" s="1"/>
      <c r="I15" s="1"/>
      <c r="J15" s="1"/>
      <c r="K15" s="1"/>
      <c r="L15" s="1"/>
      <c r="M15" s="1"/>
      <c r="N15" s="1"/>
      <c r="O15" s="1"/>
      <c r="P15" s="1"/>
      <c r="Q15" s="1"/>
      <c r="R15" s="1"/>
      <c r="S15" s="1"/>
      <c r="T15" s="1"/>
      <c r="U15" s="1"/>
      <c r="V15" s="1"/>
      <c r="W15" s="1"/>
      <c r="X15" s="1"/>
      <c r="Y15" s="1"/>
      <c r="Z15" s="1"/>
    </row>
    <row r="16" spans="1:26" ht="36" customHeight="1" x14ac:dyDescent="0.3">
      <c r="A16" s="27" t="s">
        <v>11</v>
      </c>
      <c r="B16" s="18"/>
      <c r="C16" s="18"/>
      <c r="D16" s="18"/>
      <c r="E16" s="18"/>
      <c r="F16" s="19"/>
      <c r="G16" s="1"/>
      <c r="H16" s="1"/>
      <c r="I16" s="1"/>
      <c r="J16" s="1"/>
      <c r="K16" s="1"/>
      <c r="L16" s="1"/>
      <c r="M16" s="1"/>
      <c r="N16" s="1"/>
      <c r="O16" s="1"/>
      <c r="P16" s="1"/>
      <c r="Q16" s="1"/>
      <c r="R16" s="1"/>
      <c r="S16" s="1"/>
      <c r="T16" s="1"/>
      <c r="U16" s="1"/>
      <c r="V16" s="1"/>
      <c r="W16" s="1"/>
      <c r="X16" s="1"/>
      <c r="Y16" s="1"/>
      <c r="Z16" s="1"/>
    </row>
    <row r="17" spans="1:26" ht="27" customHeight="1" x14ac:dyDescent="0.3">
      <c r="A17" s="17" t="s">
        <v>12</v>
      </c>
      <c r="B17" s="18"/>
      <c r="C17" s="18"/>
      <c r="D17" s="18"/>
      <c r="E17" s="18"/>
      <c r="F17" s="19"/>
      <c r="G17" s="1"/>
      <c r="H17" s="1"/>
      <c r="I17" s="1"/>
      <c r="J17" s="1"/>
      <c r="K17" s="1"/>
      <c r="L17" s="1"/>
      <c r="M17" s="1"/>
      <c r="N17" s="1"/>
      <c r="O17" s="1"/>
      <c r="P17" s="1"/>
      <c r="Q17" s="1"/>
      <c r="R17" s="1"/>
      <c r="S17" s="1"/>
      <c r="T17" s="1"/>
      <c r="U17" s="1"/>
      <c r="V17" s="1"/>
      <c r="W17" s="1"/>
      <c r="X17" s="1"/>
      <c r="Y17" s="1"/>
      <c r="Z17" s="1"/>
    </row>
    <row r="18" spans="1:26" ht="59.25" customHeight="1" x14ac:dyDescent="0.3">
      <c r="A18" s="17" t="s">
        <v>13</v>
      </c>
      <c r="B18" s="18"/>
      <c r="C18" s="18"/>
      <c r="D18" s="18"/>
      <c r="E18" s="18"/>
      <c r="F18" s="19"/>
      <c r="G18" s="1"/>
      <c r="H18" s="1"/>
      <c r="I18" s="1"/>
      <c r="J18" s="1"/>
      <c r="K18" s="1"/>
      <c r="L18" s="1"/>
      <c r="M18" s="1"/>
      <c r="N18" s="1"/>
      <c r="O18" s="1"/>
      <c r="P18" s="1"/>
      <c r="Q18" s="1"/>
      <c r="R18" s="1"/>
      <c r="S18" s="1"/>
      <c r="T18" s="1"/>
      <c r="U18" s="1"/>
      <c r="V18" s="1"/>
      <c r="W18" s="1"/>
      <c r="X18" s="1"/>
      <c r="Y18" s="1"/>
      <c r="Z18" s="1"/>
    </row>
    <row r="19" spans="1:26" ht="15" customHeight="1" x14ac:dyDescent="0.3">
      <c r="A19" s="24"/>
      <c r="B19" s="21"/>
      <c r="C19" s="21"/>
      <c r="D19" s="21"/>
      <c r="E19" s="21"/>
      <c r="F19" s="22"/>
      <c r="G19" s="1"/>
      <c r="H19" s="1"/>
      <c r="I19" s="1"/>
      <c r="J19" s="1"/>
      <c r="K19" s="1"/>
      <c r="L19" s="1"/>
      <c r="M19" s="1"/>
      <c r="N19" s="1"/>
      <c r="O19" s="1"/>
      <c r="P19" s="1"/>
      <c r="Q19" s="1"/>
      <c r="R19" s="1"/>
      <c r="S19" s="1"/>
      <c r="T19" s="1"/>
      <c r="U19" s="1"/>
      <c r="V19" s="1"/>
      <c r="W19" s="1"/>
      <c r="X19" s="1"/>
      <c r="Y19" s="1"/>
      <c r="Z19" s="1"/>
    </row>
    <row r="20" spans="1:26" ht="14.25" customHeight="1" x14ac:dyDescent="0.3">
      <c r="A20" s="25" t="s">
        <v>14</v>
      </c>
      <c r="B20" s="21"/>
      <c r="C20" s="21"/>
      <c r="D20" s="21"/>
      <c r="E20" s="21"/>
      <c r="F20" s="22"/>
      <c r="G20" s="1"/>
      <c r="H20" s="1"/>
      <c r="I20" s="1"/>
      <c r="J20" s="1"/>
      <c r="K20" s="1"/>
      <c r="L20" s="1"/>
      <c r="M20" s="1"/>
      <c r="N20" s="1"/>
      <c r="O20" s="1"/>
      <c r="P20" s="1"/>
      <c r="Q20" s="1"/>
      <c r="R20" s="1"/>
      <c r="S20" s="1"/>
      <c r="T20" s="1"/>
      <c r="U20" s="1"/>
      <c r="V20" s="1"/>
      <c r="W20" s="1"/>
      <c r="X20" s="1"/>
      <c r="Y20" s="1"/>
      <c r="Z20" s="1"/>
    </row>
    <row r="21" spans="1:26" ht="14.25" customHeight="1" x14ac:dyDescent="0.3">
      <c r="A21" s="20" t="s">
        <v>15</v>
      </c>
      <c r="B21" s="21"/>
      <c r="C21" s="21"/>
      <c r="D21" s="21"/>
      <c r="E21" s="21"/>
      <c r="F21" s="22"/>
      <c r="G21" s="1"/>
      <c r="H21" s="1"/>
      <c r="I21" s="1"/>
      <c r="J21" s="1"/>
      <c r="K21" s="1"/>
      <c r="L21" s="1"/>
      <c r="M21" s="1"/>
      <c r="N21" s="1"/>
      <c r="O21" s="1"/>
      <c r="P21" s="1"/>
      <c r="Q21" s="1"/>
      <c r="R21" s="1"/>
      <c r="S21" s="1"/>
      <c r="T21" s="1"/>
      <c r="U21" s="1"/>
      <c r="V21" s="1"/>
      <c r="W21" s="1"/>
      <c r="X21" s="1"/>
      <c r="Y21" s="1"/>
      <c r="Z21" s="1"/>
    </row>
    <row r="22" spans="1:26" ht="14.25" customHeight="1" x14ac:dyDescent="0.3">
      <c r="A22" s="20" t="s">
        <v>16</v>
      </c>
      <c r="B22" s="21"/>
      <c r="C22" s="21"/>
      <c r="D22" s="21"/>
      <c r="E22" s="21"/>
      <c r="F22" s="22"/>
      <c r="G22" s="1"/>
      <c r="H22" s="1"/>
      <c r="I22" s="1"/>
      <c r="J22" s="1"/>
      <c r="K22" s="1"/>
      <c r="L22" s="1"/>
      <c r="M22" s="1"/>
      <c r="N22" s="1"/>
      <c r="O22" s="1"/>
      <c r="P22" s="1"/>
      <c r="Q22" s="1"/>
      <c r="R22" s="1"/>
      <c r="S22" s="1"/>
      <c r="T22" s="1"/>
      <c r="U22" s="1"/>
      <c r="V22" s="1"/>
      <c r="W22" s="1"/>
      <c r="X22" s="1"/>
      <c r="Y22" s="1"/>
      <c r="Z22" s="1"/>
    </row>
    <row r="23" spans="1:26" ht="14.25" customHeight="1" x14ac:dyDescent="0.3">
      <c r="A23" s="20" t="s">
        <v>17</v>
      </c>
      <c r="B23" s="21"/>
      <c r="C23" s="21"/>
      <c r="D23" s="21"/>
      <c r="E23" s="21"/>
      <c r="F23" s="22"/>
      <c r="G23" s="1"/>
      <c r="H23" s="1"/>
      <c r="I23" s="1"/>
      <c r="J23" s="1"/>
      <c r="K23" s="1"/>
      <c r="L23" s="1"/>
      <c r="M23" s="1"/>
      <c r="N23" s="1"/>
      <c r="O23" s="1"/>
      <c r="P23" s="1"/>
      <c r="Q23" s="1"/>
      <c r="R23" s="1"/>
      <c r="S23" s="1"/>
      <c r="T23" s="1"/>
      <c r="U23" s="1"/>
      <c r="V23" s="1"/>
      <c r="W23" s="1"/>
      <c r="X23" s="1"/>
      <c r="Y23" s="1"/>
      <c r="Z23" s="1"/>
    </row>
    <row r="24" spans="1:26" ht="14.25" customHeight="1" x14ac:dyDescent="0.3">
      <c r="A24" s="20" t="s">
        <v>18</v>
      </c>
      <c r="B24" s="21"/>
      <c r="C24" s="21"/>
      <c r="D24" s="21"/>
      <c r="E24" s="21"/>
      <c r="F24" s="22"/>
      <c r="G24" s="1"/>
      <c r="H24" s="1"/>
      <c r="I24" s="1"/>
      <c r="J24" s="1"/>
      <c r="K24" s="1"/>
      <c r="L24" s="1"/>
      <c r="M24" s="1"/>
      <c r="N24" s="1"/>
      <c r="O24" s="1"/>
      <c r="P24" s="1"/>
      <c r="Q24" s="1"/>
      <c r="R24" s="1"/>
      <c r="S24" s="1"/>
      <c r="T24" s="1"/>
      <c r="U24" s="1"/>
      <c r="V24" s="1"/>
      <c r="W24" s="1"/>
      <c r="X24" s="1"/>
      <c r="Y24" s="1"/>
      <c r="Z24" s="1"/>
    </row>
    <row r="25" spans="1:26" ht="31.5" customHeight="1" x14ac:dyDescent="0.3">
      <c r="A25" s="23" t="s">
        <v>19</v>
      </c>
      <c r="B25" s="21"/>
      <c r="C25" s="21"/>
      <c r="D25" s="21"/>
      <c r="E25" s="21"/>
      <c r="F25" s="22"/>
      <c r="G25" s="1"/>
      <c r="H25" s="1"/>
      <c r="I25" s="1"/>
      <c r="J25" s="1"/>
      <c r="K25" s="1"/>
      <c r="L25" s="1"/>
      <c r="M25" s="1"/>
      <c r="N25" s="1"/>
      <c r="O25" s="1"/>
      <c r="P25" s="1"/>
      <c r="Q25" s="1"/>
      <c r="R25" s="1"/>
      <c r="S25" s="1"/>
      <c r="T25" s="1"/>
      <c r="U25" s="1"/>
      <c r="V25" s="1"/>
      <c r="W25" s="1"/>
      <c r="X25" s="1"/>
      <c r="Y25" s="1"/>
      <c r="Z25" s="1"/>
    </row>
    <row r="26" spans="1:26" ht="14.25" customHeight="1" x14ac:dyDescent="0.3">
      <c r="A26" s="20" t="s">
        <v>20</v>
      </c>
      <c r="B26" s="21"/>
      <c r="C26" s="21"/>
      <c r="D26" s="21"/>
      <c r="E26" s="21"/>
      <c r="F26" s="22"/>
      <c r="G26" s="1"/>
      <c r="H26" s="1"/>
      <c r="I26" s="1"/>
      <c r="J26" s="1"/>
      <c r="K26" s="1"/>
      <c r="L26" s="1"/>
      <c r="M26" s="1"/>
      <c r="N26" s="1"/>
      <c r="O26" s="1"/>
      <c r="P26" s="1"/>
      <c r="Q26" s="1"/>
      <c r="R26" s="1"/>
      <c r="S26" s="1"/>
      <c r="T26" s="1"/>
      <c r="U26" s="1"/>
      <c r="V26" s="1"/>
      <c r="W26" s="1"/>
      <c r="X26" s="1"/>
      <c r="Y26" s="1"/>
      <c r="Z26" s="1"/>
    </row>
    <row r="27" spans="1:26" ht="14.25" customHeight="1" x14ac:dyDescent="0.3">
      <c r="A27" s="1" t="s">
        <v>21</v>
      </c>
      <c r="B27" s="1"/>
      <c r="C27" s="1"/>
      <c r="D27" s="6"/>
      <c r="E27" s="1"/>
      <c r="F27" s="1"/>
      <c r="G27" s="1"/>
      <c r="H27" s="1"/>
      <c r="I27" s="1"/>
      <c r="J27" s="1"/>
      <c r="K27" s="1"/>
      <c r="L27" s="1"/>
      <c r="M27" s="1"/>
      <c r="N27" s="1"/>
      <c r="O27" s="1"/>
      <c r="P27" s="1"/>
      <c r="Q27" s="1"/>
      <c r="R27" s="1"/>
      <c r="S27" s="1"/>
      <c r="T27" s="1"/>
      <c r="U27" s="1"/>
      <c r="V27" s="1"/>
      <c r="W27" s="1"/>
      <c r="X27" s="1"/>
      <c r="Y27" s="1"/>
      <c r="Z27" s="1"/>
    </row>
    <row r="28" spans="1:26" ht="14.25" customHeight="1" x14ac:dyDescent="0.3">
      <c r="A28" s="1" t="s">
        <v>22</v>
      </c>
      <c r="B28" s="1"/>
      <c r="C28" s="1"/>
      <c r="D28" s="1"/>
      <c r="E28" s="1"/>
      <c r="F28" s="1"/>
      <c r="G28" s="1"/>
      <c r="H28" s="1"/>
      <c r="I28" s="1"/>
      <c r="J28" s="1"/>
      <c r="K28" s="1"/>
      <c r="L28" s="1"/>
      <c r="M28" s="1"/>
      <c r="N28" s="1"/>
      <c r="O28" s="1"/>
      <c r="P28" s="1"/>
      <c r="Q28" s="1"/>
      <c r="R28" s="1"/>
      <c r="S28" s="1"/>
      <c r="T28" s="1"/>
      <c r="U28" s="1"/>
      <c r="V28" s="1"/>
      <c r="W28" s="1"/>
      <c r="X28" s="1"/>
      <c r="Y28" s="1"/>
      <c r="Z28" s="1"/>
    </row>
    <row r="29" spans="1:26" ht="14.25" customHeight="1" x14ac:dyDescent="0.3">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4.25" customHeight="1" x14ac:dyDescent="0.3">
      <c r="A30" s="2" t="s">
        <v>38</v>
      </c>
      <c r="B30" s="2" t="s">
        <v>39</v>
      </c>
      <c r="C30" s="1"/>
      <c r="D30" s="1"/>
      <c r="E30" s="1"/>
      <c r="F30" s="1"/>
      <c r="G30" s="1"/>
      <c r="H30" s="1"/>
      <c r="I30" s="1"/>
      <c r="J30" s="1"/>
      <c r="K30" s="1"/>
      <c r="L30" s="1"/>
      <c r="M30" s="1"/>
      <c r="N30" s="1"/>
      <c r="O30" s="1"/>
      <c r="P30" s="1"/>
      <c r="Q30" s="1"/>
      <c r="R30" s="1"/>
      <c r="S30" s="1"/>
      <c r="T30" s="1"/>
      <c r="U30" s="1"/>
      <c r="V30" s="1"/>
      <c r="W30" s="1"/>
      <c r="X30" s="1"/>
      <c r="Y30" s="1"/>
      <c r="Z30" s="1"/>
    </row>
    <row r="31" spans="1:26" ht="14.25" customHeight="1" x14ac:dyDescent="0.3">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4.25" customHeight="1" x14ac:dyDescent="0.3">
      <c r="A32" s="2" t="s">
        <v>23</v>
      </c>
      <c r="B32" s="1"/>
      <c r="C32" s="1"/>
      <c r="D32" s="1"/>
      <c r="E32" s="1"/>
      <c r="F32" s="1"/>
      <c r="G32" s="1"/>
      <c r="H32" s="1"/>
      <c r="I32" s="1"/>
      <c r="J32" s="1"/>
      <c r="K32" s="1"/>
      <c r="L32" s="1"/>
      <c r="M32" s="1"/>
      <c r="N32" s="1"/>
      <c r="O32" s="1"/>
      <c r="P32" s="1"/>
      <c r="Q32" s="1"/>
      <c r="R32" s="1"/>
      <c r="S32" s="1"/>
      <c r="T32" s="1"/>
      <c r="U32" s="1"/>
      <c r="V32" s="1"/>
      <c r="W32" s="1"/>
      <c r="X32" s="1"/>
      <c r="Y32" s="1"/>
      <c r="Z32" s="1"/>
    </row>
    <row r="33" spans="1:26" ht="14.25" customHeight="1" x14ac:dyDescent="0.3">
      <c r="A33" s="7" t="s">
        <v>40</v>
      </c>
      <c r="B33" s="7" t="s">
        <v>41</v>
      </c>
      <c r="C33" s="5">
        <v>64000</v>
      </c>
      <c r="D33" s="1"/>
      <c r="E33" s="1"/>
      <c r="F33" s="1"/>
      <c r="G33" s="1"/>
      <c r="H33" s="1"/>
      <c r="I33" s="1"/>
      <c r="J33" s="1"/>
      <c r="K33" s="1"/>
      <c r="L33" s="1"/>
      <c r="M33" s="1"/>
      <c r="N33" s="1"/>
      <c r="O33" s="1"/>
      <c r="P33" s="1"/>
      <c r="Q33" s="1"/>
      <c r="R33" s="1"/>
      <c r="S33" s="1"/>
      <c r="T33" s="1"/>
      <c r="U33" s="1"/>
      <c r="V33" s="1"/>
      <c r="W33" s="1"/>
      <c r="X33" s="1"/>
      <c r="Y33" s="1"/>
      <c r="Z33" s="1"/>
    </row>
    <row r="34" spans="1:26" ht="14.25" customHeight="1" x14ac:dyDescent="0.3">
      <c r="A34" s="1"/>
      <c r="B34" s="7" t="s">
        <v>42</v>
      </c>
      <c r="C34" s="7">
        <f>SUM(C32:C33)</f>
        <v>64000</v>
      </c>
      <c r="D34" s="1"/>
      <c r="E34" s="1"/>
      <c r="F34" s="1"/>
      <c r="G34" s="1"/>
      <c r="H34" s="1"/>
      <c r="I34" s="1"/>
      <c r="J34" s="1"/>
      <c r="K34" s="1"/>
      <c r="L34" s="1"/>
      <c r="M34" s="1"/>
      <c r="N34" s="1"/>
      <c r="O34" s="1"/>
      <c r="P34" s="1"/>
      <c r="Q34" s="1"/>
      <c r="R34" s="1"/>
      <c r="S34" s="1"/>
      <c r="T34" s="1"/>
      <c r="U34" s="1"/>
      <c r="V34" s="1"/>
      <c r="W34" s="1"/>
      <c r="X34" s="1"/>
      <c r="Y34" s="1"/>
      <c r="Z34" s="1"/>
    </row>
    <row r="35" spans="1:26" ht="14.25" customHeight="1" x14ac:dyDescent="0.3">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4.25" customHeight="1" x14ac:dyDescent="0.3">
      <c r="A36" s="2" t="s">
        <v>23</v>
      </c>
      <c r="B36" s="1"/>
      <c r="C36" s="1"/>
      <c r="D36" s="1"/>
      <c r="E36" s="1"/>
      <c r="F36" s="1"/>
      <c r="G36" s="1"/>
      <c r="H36" s="1"/>
      <c r="I36" s="1"/>
      <c r="J36" s="1"/>
      <c r="K36" s="1"/>
      <c r="L36" s="1"/>
      <c r="M36" s="1"/>
      <c r="N36" s="1"/>
      <c r="O36" s="1"/>
      <c r="P36" s="1"/>
      <c r="Q36" s="1"/>
      <c r="R36" s="1"/>
      <c r="S36" s="1"/>
      <c r="T36" s="1"/>
      <c r="U36" s="1"/>
      <c r="V36" s="1"/>
      <c r="W36" s="1"/>
      <c r="X36" s="1"/>
      <c r="Y36" s="1"/>
      <c r="Z36" s="1"/>
    </row>
    <row r="37" spans="1:26" ht="14.25" customHeight="1" x14ac:dyDescent="0.3">
      <c r="A37" s="7" t="s">
        <v>43</v>
      </c>
      <c r="B37" s="7" t="s">
        <v>44</v>
      </c>
      <c r="C37" s="5">
        <v>30.73</v>
      </c>
      <c r="D37" s="1"/>
      <c r="E37" s="1"/>
      <c r="F37" s="1"/>
      <c r="G37" s="1"/>
      <c r="H37" s="1"/>
      <c r="I37" s="1"/>
      <c r="J37" s="1"/>
      <c r="K37" s="1"/>
      <c r="L37" s="1"/>
      <c r="M37" s="1"/>
      <c r="N37" s="1"/>
      <c r="O37" s="1"/>
      <c r="P37" s="1"/>
      <c r="Q37" s="1"/>
      <c r="R37" s="1"/>
      <c r="S37" s="1"/>
      <c r="T37" s="1"/>
      <c r="U37" s="1"/>
      <c r="V37" s="1"/>
      <c r="W37" s="1"/>
      <c r="X37" s="1"/>
      <c r="Y37" s="1"/>
      <c r="Z37" s="1"/>
    </row>
    <row r="38" spans="1:26" ht="14.25" customHeight="1" x14ac:dyDescent="0.3">
      <c r="A38" s="1"/>
      <c r="B38" s="7" t="s">
        <v>45</v>
      </c>
      <c r="C38" s="7">
        <f>SUM(C36:C37)</f>
        <v>30.73</v>
      </c>
      <c r="D38" s="1"/>
      <c r="E38" s="1"/>
      <c r="F38" s="1"/>
      <c r="G38" s="1"/>
      <c r="H38" s="1"/>
      <c r="I38" s="1"/>
      <c r="J38" s="1"/>
      <c r="K38" s="1"/>
      <c r="L38" s="1"/>
      <c r="M38" s="1"/>
      <c r="N38" s="1"/>
      <c r="O38" s="1"/>
      <c r="P38" s="1"/>
      <c r="Q38" s="1"/>
      <c r="R38" s="1"/>
      <c r="S38" s="1"/>
      <c r="T38" s="1"/>
      <c r="U38" s="1"/>
      <c r="V38" s="1"/>
      <c r="W38" s="1"/>
      <c r="X38" s="1"/>
      <c r="Y38" s="1"/>
      <c r="Z38" s="1"/>
    </row>
    <row r="39" spans="1:26" ht="14.25" customHeight="1" x14ac:dyDescent="0.3">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4.25" customHeight="1" x14ac:dyDescent="0.3">
      <c r="A40" s="2" t="s">
        <v>23</v>
      </c>
      <c r="B40" s="1"/>
      <c r="C40" s="1"/>
      <c r="D40" s="1"/>
      <c r="E40" s="1"/>
      <c r="F40" s="1"/>
      <c r="G40" s="1"/>
      <c r="H40" s="1"/>
      <c r="I40" s="1"/>
      <c r="J40" s="1"/>
      <c r="K40" s="1"/>
      <c r="L40" s="1"/>
      <c r="M40" s="1"/>
      <c r="N40" s="1"/>
      <c r="O40" s="1"/>
      <c r="P40" s="1"/>
      <c r="Q40" s="1"/>
      <c r="R40" s="1"/>
      <c r="S40" s="1"/>
      <c r="T40" s="1"/>
      <c r="U40" s="1"/>
      <c r="V40" s="1"/>
      <c r="W40" s="1"/>
      <c r="X40" s="1"/>
      <c r="Y40" s="1"/>
      <c r="Z40" s="1"/>
    </row>
    <row r="41" spans="1:26" ht="14.25" customHeight="1" x14ac:dyDescent="0.3">
      <c r="A41" s="7" t="s">
        <v>46</v>
      </c>
      <c r="B41" s="11" t="s">
        <v>47</v>
      </c>
      <c r="C41" s="5" t="s">
        <v>48</v>
      </c>
      <c r="D41" s="1"/>
      <c r="E41" s="1"/>
      <c r="F41" s="1"/>
      <c r="G41" s="1"/>
      <c r="H41" s="1"/>
      <c r="I41" s="1"/>
      <c r="J41" s="1"/>
      <c r="K41" s="1"/>
      <c r="L41" s="1"/>
      <c r="M41" s="1"/>
      <c r="N41" s="1"/>
      <c r="O41" s="1"/>
      <c r="P41" s="1"/>
      <c r="Q41" s="1"/>
      <c r="R41" s="1"/>
      <c r="S41" s="1"/>
      <c r="T41" s="1"/>
      <c r="U41" s="1"/>
      <c r="V41" s="1"/>
      <c r="W41" s="1"/>
      <c r="X41" s="1"/>
      <c r="Y41" s="1"/>
      <c r="Z41" s="1"/>
    </row>
    <row r="42" spans="1:26" ht="14.25" customHeight="1" x14ac:dyDescent="0.3">
      <c r="A42" s="1"/>
      <c r="B42" s="7" t="s">
        <v>49</v>
      </c>
      <c r="C42" s="7" t="str">
        <f>IF(OR(C41="Taip",C41="Ne"), C41, "")</f>
        <v>Taip</v>
      </c>
      <c r="D42" s="1"/>
      <c r="E42" s="1"/>
      <c r="F42" s="1"/>
      <c r="G42" s="1"/>
      <c r="H42" s="1"/>
      <c r="I42" s="1"/>
      <c r="J42" s="1"/>
      <c r="K42" s="1"/>
      <c r="L42" s="1"/>
      <c r="M42" s="1"/>
      <c r="N42" s="1"/>
      <c r="O42" s="1"/>
      <c r="P42" s="1"/>
      <c r="Q42" s="1"/>
      <c r="R42" s="1"/>
      <c r="S42" s="1"/>
      <c r="T42" s="1"/>
      <c r="U42" s="1"/>
      <c r="V42" s="1"/>
      <c r="W42" s="1"/>
      <c r="X42" s="1"/>
      <c r="Y42" s="1"/>
      <c r="Z42" s="1"/>
    </row>
    <row r="43" spans="1:26" ht="14.25" customHeight="1" x14ac:dyDescent="0.3">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4.25" customHeight="1" x14ac:dyDescent="0.3">
      <c r="A44" s="2" t="s">
        <v>23</v>
      </c>
      <c r="B44" s="1"/>
      <c r="C44" s="1"/>
      <c r="D44" s="1"/>
      <c r="E44" s="1"/>
      <c r="F44" s="1"/>
      <c r="G44" s="1"/>
      <c r="H44" s="1"/>
      <c r="I44" s="1"/>
      <c r="J44" s="1"/>
      <c r="K44" s="1"/>
      <c r="L44" s="1"/>
      <c r="M44" s="1"/>
      <c r="N44" s="1"/>
      <c r="O44" s="1"/>
      <c r="P44" s="1"/>
      <c r="Q44" s="1"/>
      <c r="R44" s="1"/>
      <c r="S44" s="1"/>
      <c r="T44" s="1"/>
      <c r="U44" s="1"/>
      <c r="V44" s="1"/>
      <c r="W44" s="1"/>
      <c r="X44" s="1"/>
      <c r="Y44" s="1"/>
      <c r="Z44" s="1"/>
    </row>
    <row r="45" spans="1:26" ht="14.25" customHeight="1" x14ac:dyDescent="0.3">
      <c r="A45" s="7" t="s">
        <v>50</v>
      </c>
      <c r="B45" s="7" t="s">
        <v>51</v>
      </c>
      <c r="C45" s="5" t="s">
        <v>48</v>
      </c>
      <c r="D45" s="1"/>
      <c r="E45" s="1"/>
      <c r="F45" s="1"/>
      <c r="G45" s="1"/>
      <c r="H45" s="1"/>
      <c r="I45" s="1"/>
      <c r="J45" s="1"/>
      <c r="K45" s="1"/>
      <c r="L45" s="1"/>
      <c r="M45" s="1"/>
      <c r="N45" s="1"/>
      <c r="O45" s="1"/>
      <c r="P45" s="1"/>
      <c r="Q45" s="1"/>
      <c r="R45" s="1"/>
      <c r="S45" s="1"/>
      <c r="T45" s="1"/>
      <c r="U45" s="1"/>
      <c r="V45" s="1"/>
      <c r="W45" s="1"/>
      <c r="X45" s="1"/>
      <c r="Y45" s="1"/>
      <c r="Z45" s="1"/>
    </row>
    <row r="46" spans="1:26" ht="14.25" customHeight="1" x14ac:dyDescent="0.3">
      <c r="A46" s="1"/>
      <c r="B46" s="7" t="s">
        <v>52</v>
      </c>
      <c r="C46" s="7" t="str">
        <f>IF(OR(C45="Taip",C45="Ne"), C45, "")</f>
        <v>Taip</v>
      </c>
      <c r="D46" s="1"/>
      <c r="E46" s="1"/>
      <c r="F46" s="1"/>
      <c r="G46" s="1"/>
      <c r="H46" s="1"/>
      <c r="I46" s="1"/>
      <c r="J46" s="1"/>
      <c r="K46" s="1"/>
      <c r="L46" s="1"/>
      <c r="M46" s="1"/>
      <c r="N46" s="1"/>
      <c r="O46" s="1"/>
      <c r="P46" s="1"/>
      <c r="Q46" s="1"/>
      <c r="R46" s="1"/>
      <c r="S46" s="1"/>
      <c r="T46" s="1"/>
      <c r="U46" s="1"/>
      <c r="V46" s="1"/>
      <c r="W46" s="1"/>
      <c r="X46" s="1"/>
      <c r="Y46" s="1"/>
      <c r="Z46" s="1"/>
    </row>
    <row r="47" spans="1:26" ht="14.25" customHeight="1" x14ac:dyDescent="0.3">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4.25" customHeight="1" x14ac:dyDescent="0.3">
      <c r="A48" s="2" t="s">
        <v>24</v>
      </c>
      <c r="B48" s="1"/>
      <c r="C48" s="1"/>
      <c r="D48" s="1"/>
      <c r="E48" s="1"/>
      <c r="F48" s="1"/>
      <c r="G48" s="1"/>
      <c r="H48" s="1"/>
      <c r="I48" s="1"/>
      <c r="J48" s="1"/>
      <c r="K48" s="1"/>
      <c r="L48" s="1"/>
      <c r="M48" s="1"/>
      <c r="N48" s="1"/>
      <c r="O48" s="1"/>
      <c r="P48" s="1"/>
      <c r="Q48" s="1"/>
      <c r="R48" s="1"/>
      <c r="S48" s="1"/>
      <c r="T48" s="1"/>
      <c r="U48" s="1"/>
      <c r="V48" s="1"/>
      <c r="W48" s="1"/>
      <c r="X48" s="1"/>
      <c r="Y48" s="1"/>
      <c r="Z48" s="1"/>
    </row>
    <row r="49" spans="1:26" ht="14.25" customHeight="1" x14ac:dyDescent="0.3">
      <c r="A49" s="8" t="s">
        <v>25</v>
      </c>
      <c r="B49" s="9" t="s">
        <v>26</v>
      </c>
      <c r="C49" s="9" t="s">
        <v>27</v>
      </c>
      <c r="D49" s="9" t="s">
        <v>28</v>
      </c>
      <c r="E49" s="9" t="s">
        <v>29</v>
      </c>
      <c r="F49" s="9" t="s">
        <v>30</v>
      </c>
      <c r="G49" s="9" t="s">
        <v>31</v>
      </c>
      <c r="H49" s="9" t="s">
        <v>32</v>
      </c>
      <c r="I49" s="1"/>
      <c r="J49" s="1"/>
      <c r="K49" s="1"/>
      <c r="L49" s="1"/>
      <c r="M49" s="1"/>
      <c r="N49" s="1"/>
      <c r="O49" s="1"/>
      <c r="P49" s="1"/>
      <c r="Q49" s="1"/>
      <c r="R49" s="1"/>
      <c r="S49" s="1"/>
      <c r="T49" s="1"/>
      <c r="U49" s="1"/>
      <c r="V49" s="1"/>
      <c r="W49" s="1"/>
      <c r="X49" s="1"/>
      <c r="Y49" s="1"/>
      <c r="Z49" s="1"/>
    </row>
    <row r="50" spans="1:26" ht="14.25" customHeight="1" x14ac:dyDescent="0.3">
      <c r="A50" s="8" t="s">
        <v>53</v>
      </c>
      <c r="B50" s="10" t="s">
        <v>54</v>
      </c>
      <c r="C50" s="7"/>
      <c r="D50" s="7"/>
      <c r="E50" s="7"/>
      <c r="F50" s="7"/>
      <c r="G50" s="7"/>
      <c r="H50" s="7"/>
      <c r="I50" s="1"/>
      <c r="J50" s="1"/>
      <c r="K50" s="1"/>
      <c r="L50" s="1"/>
      <c r="M50" s="1"/>
      <c r="N50" s="1"/>
      <c r="O50" s="1"/>
      <c r="P50" s="1"/>
      <c r="Q50" s="1"/>
      <c r="R50" s="1"/>
      <c r="S50" s="1"/>
      <c r="T50" s="1"/>
      <c r="U50" s="1"/>
      <c r="V50" s="1"/>
      <c r="W50" s="1"/>
      <c r="X50" s="1"/>
      <c r="Y50" s="1"/>
      <c r="Z50" s="1"/>
    </row>
    <row r="51" spans="1:26" ht="14.25" customHeight="1" x14ac:dyDescent="0.3">
      <c r="A51" s="7" t="s">
        <v>55</v>
      </c>
      <c r="B51" s="11" t="s">
        <v>54</v>
      </c>
      <c r="C51" s="12">
        <v>2</v>
      </c>
      <c r="D51" s="12" t="s">
        <v>33</v>
      </c>
      <c r="E51" s="5">
        <v>1666</v>
      </c>
      <c r="F51" s="7">
        <f>IF(ISBLANK(E51),"", PRODUCT(C51,E51))</f>
        <v>3332</v>
      </c>
      <c r="G51" s="13" t="s">
        <v>56</v>
      </c>
      <c r="H51" s="7"/>
      <c r="I51" s="1"/>
      <c r="J51" s="1"/>
      <c r="K51" s="1"/>
      <c r="L51" s="1"/>
      <c r="M51" s="1"/>
      <c r="N51" s="1"/>
      <c r="O51" s="1"/>
      <c r="P51" s="1"/>
      <c r="Q51" s="1"/>
      <c r="R51" s="1"/>
      <c r="S51" s="1"/>
      <c r="T51" s="1"/>
      <c r="U51" s="1"/>
      <c r="V51" s="1"/>
      <c r="W51" s="1"/>
      <c r="X51" s="1"/>
      <c r="Y51" s="1"/>
      <c r="Z51" s="1"/>
    </row>
    <row r="52" spans="1:26" ht="30" customHeight="1" x14ac:dyDescent="0.3">
      <c r="A52" s="7" t="s">
        <v>57</v>
      </c>
      <c r="B52" s="11" t="s">
        <v>58</v>
      </c>
      <c r="C52" s="7"/>
      <c r="D52" s="7"/>
      <c r="E52" s="7"/>
      <c r="F52" s="7"/>
      <c r="G52" s="7"/>
      <c r="H52" s="13" t="s">
        <v>59</v>
      </c>
      <c r="I52" s="1"/>
      <c r="J52" s="1"/>
      <c r="K52" s="1"/>
      <c r="L52" s="1"/>
      <c r="M52" s="1"/>
      <c r="N52" s="1"/>
      <c r="O52" s="1"/>
      <c r="P52" s="1"/>
      <c r="Q52" s="1"/>
      <c r="R52" s="1"/>
      <c r="S52" s="1"/>
      <c r="T52" s="1"/>
      <c r="U52" s="1"/>
      <c r="V52" s="1"/>
      <c r="W52" s="1"/>
      <c r="X52" s="1"/>
      <c r="Y52" s="1"/>
      <c r="Z52" s="1"/>
    </row>
    <row r="53" spans="1:26" ht="30" customHeight="1" x14ac:dyDescent="0.3">
      <c r="A53" s="7" t="s">
        <v>60</v>
      </c>
      <c r="B53" s="11" t="s">
        <v>61</v>
      </c>
      <c r="C53" s="7"/>
      <c r="D53" s="7"/>
      <c r="E53" s="7"/>
      <c r="F53" s="7"/>
      <c r="G53" s="7"/>
      <c r="H53" s="13" t="s">
        <v>62</v>
      </c>
      <c r="I53" s="1"/>
      <c r="J53" s="1"/>
      <c r="K53" s="1"/>
      <c r="L53" s="1"/>
      <c r="M53" s="1"/>
      <c r="N53" s="1"/>
      <c r="O53" s="1"/>
      <c r="P53" s="1"/>
      <c r="Q53" s="1"/>
      <c r="R53" s="1"/>
      <c r="S53" s="1"/>
      <c r="T53" s="1"/>
      <c r="U53" s="1"/>
      <c r="V53" s="1"/>
      <c r="W53" s="1"/>
      <c r="X53" s="1"/>
      <c r="Y53" s="1"/>
      <c r="Z53" s="1"/>
    </row>
    <row r="54" spans="1:26" ht="30" customHeight="1" x14ac:dyDescent="0.3">
      <c r="A54" s="7" t="s">
        <v>63</v>
      </c>
      <c r="B54" s="11" t="s">
        <v>64</v>
      </c>
      <c r="C54" s="7"/>
      <c r="D54" s="7"/>
      <c r="E54" s="7"/>
      <c r="F54" s="7"/>
      <c r="G54" s="7"/>
      <c r="H54" s="13" t="s">
        <v>65</v>
      </c>
      <c r="I54" s="1"/>
      <c r="J54" s="1"/>
      <c r="K54" s="1"/>
      <c r="L54" s="1"/>
      <c r="M54" s="1"/>
      <c r="N54" s="1"/>
      <c r="O54" s="1"/>
      <c r="P54" s="1"/>
      <c r="Q54" s="1"/>
      <c r="R54" s="1"/>
      <c r="S54" s="1"/>
      <c r="T54" s="1"/>
      <c r="U54" s="1"/>
      <c r="V54" s="1"/>
      <c r="W54" s="1"/>
      <c r="X54" s="1"/>
      <c r="Y54" s="1"/>
      <c r="Z54" s="1"/>
    </row>
    <row r="55" spans="1:26" ht="31.5" customHeight="1" x14ac:dyDescent="0.3">
      <c r="A55" s="7" t="s">
        <v>66</v>
      </c>
      <c r="B55" s="11" t="s">
        <v>67</v>
      </c>
      <c r="C55" s="7"/>
      <c r="D55" s="7"/>
      <c r="E55" s="7"/>
      <c r="F55" s="7"/>
      <c r="G55" s="7"/>
      <c r="H55" s="13" t="s">
        <v>68</v>
      </c>
      <c r="I55" s="1"/>
      <c r="J55" s="1"/>
      <c r="K55" s="1"/>
      <c r="L55" s="1"/>
      <c r="M55" s="1"/>
      <c r="N55" s="1"/>
      <c r="O55" s="1"/>
      <c r="P55" s="1"/>
      <c r="Q55" s="1"/>
      <c r="R55" s="1"/>
      <c r="S55" s="1"/>
      <c r="T55" s="1"/>
      <c r="U55" s="1"/>
      <c r="V55" s="1"/>
      <c r="W55" s="1"/>
      <c r="X55" s="1"/>
      <c r="Y55" s="1"/>
      <c r="Z55" s="1"/>
    </row>
    <row r="56" spans="1:26" ht="30.75" customHeight="1" x14ac:dyDescent="0.3">
      <c r="A56" s="7" t="s">
        <v>69</v>
      </c>
      <c r="B56" s="11" t="s">
        <v>70</v>
      </c>
      <c r="C56" s="7"/>
      <c r="D56" s="7"/>
      <c r="E56" s="7"/>
      <c r="F56" s="7"/>
      <c r="G56" s="7"/>
      <c r="H56" s="13" t="s">
        <v>71</v>
      </c>
      <c r="I56" s="1"/>
      <c r="J56" s="1"/>
      <c r="K56" s="1"/>
      <c r="L56" s="1"/>
      <c r="M56" s="1"/>
      <c r="N56" s="1"/>
      <c r="O56" s="1"/>
      <c r="P56" s="1"/>
      <c r="Q56" s="1"/>
      <c r="R56" s="1"/>
      <c r="S56" s="1"/>
      <c r="T56" s="1"/>
      <c r="U56" s="1"/>
      <c r="V56" s="1"/>
      <c r="W56" s="1"/>
      <c r="X56" s="1"/>
      <c r="Y56" s="1"/>
      <c r="Z56" s="1"/>
    </row>
    <row r="57" spans="1:26" ht="26.25" customHeight="1" x14ac:dyDescent="0.3">
      <c r="A57" s="7" t="s">
        <v>72</v>
      </c>
      <c r="B57" s="11" t="s">
        <v>73</v>
      </c>
      <c r="C57" s="7"/>
      <c r="D57" s="7"/>
      <c r="E57" s="7"/>
      <c r="F57" s="7"/>
      <c r="G57" s="7"/>
      <c r="H57" s="13" t="s">
        <v>74</v>
      </c>
      <c r="I57" s="1"/>
      <c r="J57" s="1"/>
      <c r="K57" s="1"/>
      <c r="L57" s="1"/>
      <c r="M57" s="1"/>
      <c r="N57" s="1"/>
      <c r="O57" s="1"/>
      <c r="P57" s="1"/>
      <c r="Q57" s="1"/>
      <c r="R57" s="1"/>
      <c r="S57" s="1"/>
      <c r="T57" s="1"/>
      <c r="U57" s="1"/>
      <c r="V57" s="1"/>
      <c r="W57" s="1"/>
      <c r="X57" s="1"/>
      <c r="Y57" s="1"/>
      <c r="Z57" s="1"/>
    </row>
    <row r="58" spans="1:26" ht="33.75" customHeight="1" x14ac:dyDescent="0.3">
      <c r="A58" s="7" t="s">
        <v>75</v>
      </c>
      <c r="B58" s="11" t="s">
        <v>76</v>
      </c>
      <c r="C58" s="7"/>
      <c r="D58" s="7"/>
      <c r="E58" s="7"/>
      <c r="F58" s="7"/>
      <c r="G58" s="7"/>
      <c r="H58" s="13" t="s">
        <v>77</v>
      </c>
      <c r="I58" s="1"/>
      <c r="J58" s="1"/>
      <c r="K58" s="1"/>
      <c r="L58" s="1"/>
      <c r="M58" s="1"/>
      <c r="N58" s="1"/>
      <c r="O58" s="1"/>
      <c r="P58" s="1"/>
      <c r="Q58" s="1"/>
      <c r="R58" s="1"/>
      <c r="S58" s="1"/>
      <c r="T58" s="1"/>
      <c r="U58" s="1"/>
      <c r="V58" s="1"/>
      <c r="W58" s="1"/>
      <c r="X58" s="1"/>
      <c r="Y58" s="1"/>
      <c r="Z58" s="1"/>
    </row>
    <row r="59" spans="1:26" ht="30" customHeight="1" x14ac:dyDescent="0.3">
      <c r="A59" s="7" t="s">
        <v>78</v>
      </c>
      <c r="B59" s="11" t="s">
        <v>79</v>
      </c>
      <c r="C59" s="7"/>
      <c r="D59" s="7"/>
      <c r="E59" s="7"/>
      <c r="F59" s="7"/>
      <c r="G59" s="7"/>
      <c r="H59" s="13" t="s">
        <v>80</v>
      </c>
      <c r="I59" s="1"/>
      <c r="J59" s="1"/>
      <c r="K59" s="1"/>
      <c r="L59" s="1"/>
      <c r="M59" s="1"/>
      <c r="N59" s="1"/>
      <c r="O59" s="1"/>
      <c r="P59" s="1"/>
      <c r="Q59" s="1"/>
      <c r="R59" s="1"/>
      <c r="S59" s="1"/>
      <c r="T59" s="1"/>
      <c r="U59" s="1"/>
      <c r="V59" s="1"/>
      <c r="W59" s="1"/>
      <c r="X59" s="1"/>
      <c r="Y59" s="1"/>
      <c r="Z59" s="1"/>
    </row>
    <row r="60" spans="1:26" ht="31.5" customHeight="1" x14ac:dyDescent="0.3">
      <c r="A60" s="7" t="s">
        <v>81</v>
      </c>
      <c r="B60" s="11" t="s">
        <v>82</v>
      </c>
      <c r="C60" s="7"/>
      <c r="D60" s="7"/>
      <c r="E60" s="7"/>
      <c r="F60" s="7"/>
      <c r="G60" s="7"/>
      <c r="H60" s="13" t="s">
        <v>83</v>
      </c>
      <c r="I60" s="1"/>
      <c r="J60" s="1"/>
      <c r="K60" s="1"/>
      <c r="L60" s="1"/>
      <c r="M60" s="1"/>
      <c r="N60" s="1"/>
      <c r="O60" s="1"/>
      <c r="P60" s="1"/>
      <c r="Q60" s="1"/>
      <c r="R60" s="1"/>
      <c r="S60" s="1"/>
      <c r="T60" s="1"/>
      <c r="U60" s="1"/>
      <c r="V60" s="1"/>
      <c r="W60" s="1"/>
      <c r="X60" s="1"/>
      <c r="Y60" s="1"/>
      <c r="Z60" s="1"/>
    </row>
    <row r="61" spans="1:26" ht="32.25" customHeight="1" x14ac:dyDescent="0.3">
      <c r="A61" s="7" t="s">
        <v>84</v>
      </c>
      <c r="B61" s="11" t="s">
        <v>85</v>
      </c>
      <c r="C61" s="7"/>
      <c r="D61" s="7"/>
      <c r="E61" s="7"/>
      <c r="F61" s="7"/>
      <c r="G61" s="7"/>
      <c r="H61" s="13" t="s">
        <v>86</v>
      </c>
      <c r="I61" s="1"/>
      <c r="J61" s="1"/>
      <c r="K61" s="1"/>
      <c r="L61" s="1"/>
      <c r="M61" s="1"/>
      <c r="N61" s="1"/>
      <c r="O61" s="1"/>
      <c r="P61" s="1"/>
      <c r="Q61" s="1"/>
      <c r="R61" s="1"/>
      <c r="S61" s="1"/>
      <c r="T61" s="1"/>
      <c r="U61" s="1"/>
      <c r="V61" s="1"/>
      <c r="W61" s="1"/>
      <c r="X61" s="1"/>
      <c r="Y61" s="1"/>
      <c r="Z61" s="1"/>
    </row>
    <row r="62" spans="1:26" ht="30" customHeight="1" x14ac:dyDescent="0.3">
      <c r="A62" s="7" t="s">
        <v>87</v>
      </c>
      <c r="B62" s="11" t="s">
        <v>88</v>
      </c>
      <c r="C62" s="7"/>
      <c r="D62" s="7"/>
      <c r="E62" s="7"/>
      <c r="F62" s="7"/>
      <c r="G62" s="7"/>
      <c r="H62" s="13" t="s">
        <v>89</v>
      </c>
      <c r="I62" s="1"/>
      <c r="J62" s="1"/>
      <c r="K62" s="1"/>
      <c r="L62" s="1"/>
      <c r="M62" s="1"/>
      <c r="N62" s="1"/>
      <c r="O62" s="1"/>
      <c r="P62" s="1"/>
      <c r="Q62" s="1"/>
      <c r="R62" s="1"/>
      <c r="S62" s="1"/>
      <c r="T62" s="1"/>
      <c r="U62" s="1"/>
      <c r="V62" s="1"/>
      <c r="W62" s="1"/>
      <c r="X62" s="1"/>
      <c r="Y62" s="1"/>
      <c r="Z62" s="1"/>
    </row>
    <row r="63" spans="1:26" ht="27.75" customHeight="1" x14ac:dyDescent="0.3">
      <c r="A63" s="7" t="s">
        <v>90</v>
      </c>
      <c r="B63" s="11" t="s">
        <v>91</v>
      </c>
      <c r="C63" s="7"/>
      <c r="D63" s="7"/>
      <c r="E63" s="7"/>
      <c r="F63" s="7"/>
      <c r="G63" s="7"/>
      <c r="H63" s="15" t="s">
        <v>92</v>
      </c>
      <c r="I63" s="1"/>
      <c r="J63" s="1"/>
      <c r="K63" s="1"/>
      <c r="L63" s="1"/>
      <c r="M63" s="1"/>
      <c r="N63" s="1"/>
      <c r="O63" s="1"/>
      <c r="P63" s="1"/>
      <c r="Q63" s="1"/>
      <c r="R63" s="1"/>
      <c r="S63" s="1"/>
      <c r="T63" s="1"/>
      <c r="U63" s="1"/>
      <c r="V63" s="1"/>
      <c r="W63" s="1"/>
      <c r="X63" s="1"/>
      <c r="Y63" s="1"/>
      <c r="Z63" s="1"/>
    </row>
    <row r="64" spans="1:26" ht="27.75" customHeight="1" x14ac:dyDescent="0.3">
      <c r="A64" s="7" t="s">
        <v>93</v>
      </c>
      <c r="B64" s="11" t="s">
        <v>94</v>
      </c>
      <c r="C64" s="7"/>
      <c r="D64" s="7"/>
      <c r="E64" s="7"/>
      <c r="F64" s="7"/>
      <c r="G64" s="7"/>
      <c r="H64" s="13" t="s">
        <v>95</v>
      </c>
      <c r="I64" s="1"/>
      <c r="J64" s="1"/>
      <c r="K64" s="1"/>
      <c r="L64" s="1"/>
      <c r="M64" s="1"/>
      <c r="N64" s="1"/>
      <c r="O64" s="1"/>
      <c r="P64" s="1"/>
      <c r="Q64" s="1"/>
      <c r="R64" s="1"/>
      <c r="S64" s="1"/>
      <c r="T64" s="1"/>
      <c r="U64" s="1"/>
      <c r="V64" s="1"/>
      <c r="W64" s="1"/>
      <c r="X64" s="1"/>
      <c r="Y64" s="1"/>
      <c r="Z64" s="1"/>
    </row>
    <row r="65" spans="1:26" ht="27.75" customHeight="1" x14ac:dyDescent="0.3">
      <c r="A65" s="7" t="s">
        <v>96</v>
      </c>
      <c r="B65" s="11" t="s">
        <v>97</v>
      </c>
      <c r="C65" s="7"/>
      <c r="D65" s="7"/>
      <c r="E65" s="7"/>
      <c r="F65" s="7"/>
      <c r="G65" s="7"/>
      <c r="H65" s="13" t="s">
        <v>98</v>
      </c>
      <c r="I65" s="1"/>
      <c r="J65" s="1"/>
      <c r="K65" s="1"/>
      <c r="L65" s="1"/>
      <c r="M65" s="1"/>
      <c r="N65" s="1"/>
      <c r="O65" s="1"/>
      <c r="P65" s="1"/>
      <c r="Q65" s="1"/>
      <c r="R65" s="1"/>
      <c r="S65" s="1"/>
      <c r="T65" s="1"/>
      <c r="U65" s="1"/>
      <c r="V65" s="1"/>
      <c r="W65" s="1"/>
      <c r="X65" s="1"/>
      <c r="Y65" s="1"/>
      <c r="Z65" s="1"/>
    </row>
    <row r="66" spans="1:26" ht="25.5" customHeight="1" x14ac:dyDescent="0.3">
      <c r="A66" s="7" t="s">
        <v>99</v>
      </c>
      <c r="B66" s="11" t="s">
        <v>100</v>
      </c>
      <c r="C66" s="7"/>
      <c r="D66" s="7"/>
      <c r="E66" s="7"/>
      <c r="F66" s="7"/>
      <c r="G66" s="7"/>
      <c r="H66" s="13" t="s">
        <v>101</v>
      </c>
      <c r="I66" s="1"/>
      <c r="J66" s="1"/>
      <c r="K66" s="1"/>
      <c r="L66" s="1"/>
      <c r="M66" s="1"/>
      <c r="N66" s="1"/>
      <c r="O66" s="1"/>
      <c r="P66" s="1"/>
      <c r="Q66" s="1"/>
      <c r="R66" s="1"/>
      <c r="S66" s="1"/>
      <c r="T66" s="1"/>
      <c r="U66" s="1"/>
      <c r="V66" s="1"/>
      <c r="W66" s="1"/>
      <c r="X66" s="1"/>
      <c r="Y66" s="1"/>
      <c r="Z66" s="1"/>
    </row>
    <row r="67" spans="1:26" ht="29.25" customHeight="1" x14ac:dyDescent="0.3">
      <c r="A67" s="7" t="s">
        <v>102</v>
      </c>
      <c r="B67" s="11" t="s">
        <v>103</v>
      </c>
      <c r="C67" s="7"/>
      <c r="D67" s="7"/>
      <c r="E67" s="7"/>
      <c r="F67" s="7"/>
      <c r="G67" s="7"/>
      <c r="H67" s="13" t="s">
        <v>104</v>
      </c>
      <c r="I67" s="1"/>
      <c r="J67" s="1"/>
      <c r="K67" s="1"/>
      <c r="L67" s="1"/>
      <c r="M67" s="1"/>
      <c r="N67" s="1"/>
      <c r="O67" s="1"/>
      <c r="P67" s="1"/>
      <c r="Q67" s="1"/>
      <c r="R67" s="1"/>
      <c r="S67" s="1"/>
      <c r="T67" s="1"/>
      <c r="U67" s="1"/>
      <c r="V67" s="1"/>
      <c r="W67" s="1"/>
      <c r="X67" s="1"/>
      <c r="Y67" s="1"/>
      <c r="Z67" s="1"/>
    </row>
    <row r="68" spans="1:26" ht="30" customHeight="1" x14ac:dyDescent="0.3">
      <c r="A68" s="7" t="s">
        <v>105</v>
      </c>
      <c r="B68" s="11" t="s">
        <v>106</v>
      </c>
      <c r="C68" s="7"/>
      <c r="D68" s="7"/>
      <c r="E68" s="7"/>
      <c r="F68" s="7"/>
      <c r="G68" s="7"/>
      <c r="H68" s="13" t="s">
        <v>107</v>
      </c>
      <c r="I68" s="1"/>
      <c r="J68" s="1"/>
      <c r="K68" s="1"/>
      <c r="L68" s="1"/>
      <c r="M68" s="1"/>
      <c r="N68" s="1"/>
      <c r="O68" s="1"/>
      <c r="P68" s="1"/>
      <c r="Q68" s="1"/>
      <c r="R68" s="1"/>
      <c r="S68" s="1"/>
      <c r="T68" s="1"/>
      <c r="U68" s="1"/>
      <c r="V68" s="1"/>
      <c r="W68" s="1"/>
      <c r="X68" s="1"/>
      <c r="Y68" s="1"/>
      <c r="Z68" s="1"/>
    </row>
    <row r="69" spans="1:26" ht="25.5" customHeight="1" x14ac:dyDescent="0.3">
      <c r="A69" s="7" t="s">
        <v>108</v>
      </c>
      <c r="B69" s="11" t="s">
        <v>109</v>
      </c>
      <c r="C69" s="7"/>
      <c r="D69" s="7"/>
      <c r="E69" s="7"/>
      <c r="F69" s="7"/>
      <c r="G69" s="7"/>
      <c r="H69" s="13" t="s">
        <v>110</v>
      </c>
      <c r="I69" s="1"/>
      <c r="J69" s="1"/>
      <c r="K69" s="1"/>
      <c r="L69" s="1"/>
      <c r="M69" s="1"/>
      <c r="N69" s="1"/>
      <c r="O69" s="1"/>
      <c r="P69" s="1"/>
      <c r="Q69" s="1"/>
      <c r="R69" s="1"/>
      <c r="S69" s="1"/>
      <c r="T69" s="1"/>
      <c r="U69" s="1"/>
      <c r="V69" s="1"/>
      <c r="W69" s="1"/>
      <c r="X69" s="1"/>
      <c r="Y69" s="1"/>
      <c r="Z69" s="1"/>
    </row>
    <row r="70" spans="1:26" ht="40.5" customHeight="1" x14ac:dyDescent="0.3">
      <c r="A70" s="7" t="s">
        <v>111</v>
      </c>
      <c r="B70" s="11" t="s">
        <v>112</v>
      </c>
      <c r="C70" s="7"/>
      <c r="D70" s="7"/>
      <c r="E70" s="7"/>
      <c r="F70" s="7"/>
      <c r="G70" s="7"/>
      <c r="H70" s="13" t="s">
        <v>113</v>
      </c>
      <c r="I70" s="1"/>
      <c r="J70" s="1"/>
      <c r="K70" s="1"/>
      <c r="L70" s="1"/>
      <c r="M70" s="1"/>
      <c r="N70" s="1"/>
      <c r="O70" s="1"/>
      <c r="P70" s="1"/>
      <c r="Q70" s="1"/>
      <c r="R70" s="1"/>
      <c r="S70" s="1"/>
      <c r="T70" s="1"/>
      <c r="U70" s="1"/>
      <c r="V70" s="1"/>
      <c r="W70" s="1"/>
      <c r="X70" s="1"/>
      <c r="Y70" s="1"/>
      <c r="Z70" s="1"/>
    </row>
    <row r="71" spans="1:26" ht="32.25" customHeight="1" x14ac:dyDescent="0.3">
      <c r="A71" s="7" t="s">
        <v>114</v>
      </c>
      <c r="B71" s="11" t="s">
        <v>115</v>
      </c>
      <c r="C71" s="7"/>
      <c r="D71" s="7"/>
      <c r="E71" s="7"/>
      <c r="F71" s="7"/>
      <c r="G71" s="7"/>
      <c r="H71" s="13" t="s">
        <v>116</v>
      </c>
      <c r="I71" s="1"/>
      <c r="J71" s="1"/>
      <c r="K71" s="1"/>
      <c r="L71" s="1"/>
      <c r="M71" s="1"/>
      <c r="N71" s="1"/>
      <c r="O71" s="1"/>
      <c r="P71" s="1"/>
      <c r="Q71" s="1"/>
      <c r="R71" s="1"/>
      <c r="S71" s="1"/>
      <c r="T71" s="1"/>
      <c r="U71" s="1"/>
      <c r="V71" s="1"/>
      <c r="W71" s="1"/>
      <c r="X71" s="1"/>
      <c r="Y71" s="1"/>
      <c r="Z71" s="1"/>
    </row>
    <row r="72" spans="1:26" ht="72" customHeight="1" x14ac:dyDescent="0.3">
      <c r="A72" s="7" t="s">
        <v>117</v>
      </c>
      <c r="B72" s="11" t="s">
        <v>118</v>
      </c>
      <c r="C72" s="7"/>
      <c r="D72" s="7"/>
      <c r="E72" s="7"/>
      <c r="F72" s="7"/>
      <c r="G72" s="7"/>
      <c r="H72" s="13" t="s">
        <v>119</v>
      </c>
      <c r="I72" s="1"/>
      <c r="J72" s="1"/>
      <c r="K72" s="1"/>
      <c r="L72" s="1"/>
      <c r="M72" s="1"/>
      <c r="N72" s="1"/>
      <c r="O72" s="1"/>
      <c r="P72" s="1"/>
      <c r="Q72" s="1"/>
      <c r="R72" s="1"/>
      <c r="S72" s="1"/>
      <c r="T72" s="1"/>
      <c r="U72" s="1"/>
      <c r="V72" s="1"/>
      <c r="W72" s="1"/>
      <c r="X72" s="1"/>
      <c r="Y72" s="1"/>
      <c r="Z72" s="1"/>
    </row>
    <row r="73" spans="1:26" ht="116.25" customHeight="1" x14ac:dyDescent="0.3">
      <c r="A73" s="7" t="s">
        <v>120</v>
      </c>
      <c r="B73" s="11" t="s">
        <v>121</v>
      </c>
      <c r="C73" s="7"/>
      <c r="D73" s="7"/>
      <c r="E73" s="7"/>
      <c r="F73" s="7"/>
      <c r="G73" s="7"/>
      <c r="H73" s="13" t="s">
        <v>122</v>
      </c>
      <c r="I73" s="1"/>
      <c r="J73" s="1"/>
      <c r="K73" s="1"/>
      <c r="L73" s="1"/>
      <c r="M73" s="1"/>
      <c r="N73" s="1"/>
      <c r="O73" s="1"/>
      <c r="P73" s="1"/>
      <c r="Q73" s="1"/>
      <c r="R73" s="1"/>
      <c r="S73" s="1"/>
      <c r="T73" s="1"/>
      <c r="U73" s="1"/>
      <c r="V73" s="1"/>
      <c r="W73" s="1"/>
      <c r="X73" s="1"/>
      <c r="Y73" s="1"/>
      <c r="Z73" s="1"/>
    </row>
    <row r="74" spans="1:26" ht="14.25" customHeight="1" x14ac:dyDescent="0.3">
      <c r="A74" s="1"/>
      <c r="B74" s="1"/>
      <c r="C74" s="1"/>
      <c r="D74" s="1"/>
      <c r="E74" s="8" t="s">
        <v>34</v>
      </c>
      <c r="F74" s="8">
        <f>IF((COUNT(C51:C73)&lt;&gt;COUNT(F51:F73)),"", ROUND(SUM(F51:F73),2))</f>
        <v>3332</v>
      </c>
      <c r="G74" s="1" t="str">
        <f>IF((COUNT(C51:C73)&lt;&gt;COUNT(F51:F73)),"Neužpildytos visų objektų kainos", "")</f>
        <v/>
      </c>
      <c r="H74" s="1"/>
      <c r="I74" s="1"/>
      <c r="J74" s="1"/>
      <c r="K74" s="1"/>
      <c r="L74" s="1"/>
      <c r="M74" s="1"/>
      <c r="N74" s="1"/>
      <c r="O74" s="1"/>
      <c r="P74" s="1"/>
      <c r="Q74" s="1"/>
      <c r="R74" s="1"/>
      <c r="S74" s="1"/>
      <c r="T74" s="1"/>
      <c r="U74" s="1"/>
      <c r="V74" s="1"/>
      <c r="W74" s="1"/>
      <c r="X74" s="1"/>
      <c r="Y74" s="1"/>
      <c r="Z74" s="1"/>
    </row>
    <row r="75" spans="1:26" ht="14.25" customHeight="1" x14ac:dyDescent="0.3">
      <c r="A75" s="1"/>
      <c r="B75" s="1"/>
      <c r="C75" s="14" t="s">
        <v>35</v>
      </c>
      <c r="D75" s="5">
        <v>21</v>
      </c>
      <c r="E75" s="8" t="s">
        <v>36</v>
      </c>
      <c r="F75" s="8">
        <f>IF(OR(F74="",D75=""),"", ROUND(PRODUCT(D75,F74)/100,2))</f>
        <v>699.72</v>
      </c>
      <c r="G75" s="1" t="str">
        <f>IF(D75="", "Nurodykite taikomą PVM dydį", "")</f>
        <v/>
      </c>
      <c r="H75" s="1"/>
      <c r="I75" s="1"/>
      <c r="J75" s="1"/>
      <c r="K75" s="1"/>
      <c r="L75" s="1"/>
      <c r="M75" s="1"/>
      <c r="N75" s="1"/>
      <c r="O75" s="1"/>
      <c r="P75" s="1"/>
      <c r="Q75" s="1"/>
      <c r="R75" s="1"/>
      <c r="S75" s="1"/>
      <c r="T75" s="1"/>
      <c r="U75" s="1"/>
      <c r="V75" s="1"/>
      <c r="W75" s="1"/>
      <c r="X75" s="1"/>
      <c r="Y75" s="1"/>
      <c r="Z75" s="1"/>
    </row>
    <row r="76" spans="1:26" ht="14.25" customHeight="1" x14ac:dyDescent="0.3">
      <c r="A76" s="1"/>
      <c r="B76" s="1"/>
      <c r="C76" s="1"/>
      <c r="D76" s="1"/>
      <c r="E76" s="8" t="s">
        <v>37</v>
      </c>
      <c r="F76" s="8">
        <f>IF(ISBLANK(F75), "", ROUND(SUM(F74:F75),2))</f>
        <v>4031.72</v>
      </c>
      <c r="G76" s="1"/>
      <c r="H76" s="1"/>
      <c r="I76" s="1"/>
      <c r="J76" s="1"/>
      <c r="K76" s="1"/>
      <c r="L76" s="1"/>
      <c r="M76" s="1"/>
      <c r="N76" s="1"/>
      <c r="O76" s="1"/>
      <c r="P76" s="1"/>
      <c r="Q76" s="1"/>
      <c r="R76" s="1"/>
      <c r="S76" s="1"/>
      <c r="T76" s="1"/>
      <c r="U76" s="1"/>
      <c r="V76" s="1"/>
      <c r="W76" s="1"/>
      <c r="X76" s="1"/>
      <c r="Y76" s="1"/>
      <c r="Z76" s="1"/>
    </row>
    <row r="77" spans="1:26" ht="14.25" customHeight="1" x14ac:dyDescent="0.3">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4.25" customHeight="1" x14ac:dyDescent="0.3">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4.25" customHeight="1" x14ac:dyDescent="0.3">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4.25" customHeight="1" x14ac:dyDescent="0.3">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4.25" customHeight="1" x14ac:dyDescent="0.3">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4.25" customHeight="1" x14ac:dyDescent="0.3">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4.25" customHeight="1" x14ac:dyDescent="0.3">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4.25" customHeight="1" x14ac:dyDescent="0.3">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4.25" customHeight="1" x14ac:dyDescent="0.3">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4.25" customHeight="1" x14ac:dyDescent="0.3">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4.25" customHeight="1" x14ac:dyDescent="0.3">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4.25" customHeight="1" x14ac:dyDescent="0.3">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4.25" customHeight="1" x14ac:dyDescent="0.3">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4.25" customHeight="1" x14ac:dyDescent="0.3">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4.25" customHeight="1" x14ac:dyDescent="0.3">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4.25" customHeight="1" x14ac:dyDescent="0.3">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4.25" customHeight="1" x14ac:dyDescent="0.3">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4.25" customHeight="1" x14ac:dyDescent="0.3">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4.25" customHeight="1" x14ac:dyDescent="0.3">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4.25" customHeight="1" x14ac:dyDescent="0.3">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4.25" customHeight="1" x14ac:dyDescent="0.3">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4.25" customHeight="1" x14ac:dyDescent="0.3">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4.25" customHeight="1" x14ac:dyDescent="0.3">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4.25" customHeight="1" x14ac:dyDescent="0.3">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4.25" customHeight="1" x14ac:dyDescent="0.3">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4.25" customHeight="1" x14ac:dyDescent="0.3">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4.25" customHeight="1" x14ac:dyDescent="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4.25" customHeight="1" x14ac:dyDescent="0.3">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4.25" customHeight="1" x14ac:dyDescent="0.3">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4.25" customHeight="1" x14ac:dyDescent="0.3">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4.25" customHeight="1" x14ac:dyDescent="0.3">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4.25" customHeight="1" x14ac:dyDescent="0.3">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4.25" customHeight="1" x14ac:dyDescent="0.3">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4.25" customHeight="1" x14ac:dyDescent="0.3">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4.25" customHeight="1" x14ac:dyDescent="0.3">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4.25" customHeight="1" x14ac:dyDescent="0.3">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4.25" customHeight="1" x14ac:dyDescent="0.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4.25" customHeight="1" x14ac:dyDescent="0.3">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4.25" customHeight="1" x14ac:dyDescent="0.3">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4.25" customHeight="1" x14ac:dyDescent="0.3">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4.25" customHeight="1" x14ac:dyDescent="0.3">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4.25" customHeight="1" x14ac:dyDescent="0.3">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4.25" customHeight="1" x14ac:dyDescent="0.3">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4.25" customHeight="1" x14ac:dyDescent="0.3">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4.25" customHeight="1" x14ac:dyDescent="0.3">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4.25" customHeight="1" x14ac:dyDescent="0.3">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4.25" customHeight="1" x14ac:dyDescent="0.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4.25" customHeight="1" x14ac:dyDescent="0.3">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4.25" customHeight="1" x14ac:dyDescent="0.3">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4.25" customHeight="1" x14ac:dyDescent="0.3">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4.25" customHeight="1" x14ac:dyDescent="0.3">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4.25" customHeight="1" x14ac:dyDescent="0.3">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4.25" customHeight="1" x14ac:dyDescent="0.3">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4.25" customHeight="1" x14ac:dyDescent="0.3">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4.25" customHeight="1" x14ac:dyDescent="0.3">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4.25" customHeight="1" x14ac:dyDescent="0.3">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4.25" customHeight="1" x14ac:dyDescent="0.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4.25" customHeight="1" x14ac:dyDescent="0.3">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4.25" customHeight="1" x14ac:dyDescent="0.3">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4.25" customHeight="1" x14ac:dyDescent="0.3">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4.25" customHeight="1" x14ac:dyDescent="0.3">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4.25" customHeight="1" x14ac:dyDescent="0.3">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4.25" customHeight="1" x14ac:dyDescent="0.3">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4.25" customHeight="1" x14ac:dyDescent="0.3">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4.25" customHeight="1" x14ac:dyDescent="0.3">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4.25" customHeight="1" x14ac:dyDescent="0.3">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4.25" customHeight="1" x14ac:dyDescent="0.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4.25" customHeight="1" x14ac:dyDescent="0.3">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4.25" customHeight="1" x14ac:dyDescent="0.3">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4.25" customHeight="1" x14ac:dyDescent="0.3">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4.25" customHeight="1" x14ac:dyDescent="0.3">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4.25" customHeight="1" x14ac:dyDescent="0.3">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4.25" customHeight="1" x14ac:dyDescent="0.3">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4.25" customHeight="1" x14ac:dyDescent="0.3">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4.25" customHeight="1" x14ac:dyDescent="0.3">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4.25" customHeight="1" x14ac:dyDescent="0.3">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4.25" customHeight="1" x14ac:dyDescent="0.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4.25" customHeight="1" x14ac:dyDescent="0.3">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4.25" customHeight="1" x14ac:dyDescent="0.3">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4.25" customHeight="1" x14ac:dyDescent="0.3">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4.25" customHeight="1" x14ac:dyDescent="0.3">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4.25" customHeight="1" x14ac:dyDescent="0.3">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4.25" customHeight="1" x14ac:dyDescent="0.3">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4.25" customHeight="1" x14ac:dyDescent="0.3">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4.25" customHeight="1" x14ac:dyDescent="0.3">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4.25" customHeight="1" x14ac:dyDescent="0.3">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4.25" customHeight="1" x14ac:dyDescent="0.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4.25" customHeight="1" x14ac:dyDescent="0.3">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4.25" customHeight="1" x14ac:dyDescent="0.3">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4.25" customHeight="1" x14ac:dyDescent="0.3">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4.25" customHeight="1" x14ac:dyDescent="0.3">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4.25" customHeight="1" x14ac:dyDescent="0.3">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4.25" customHeight="1" x14ac:dyDescent="0.3">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4.25" customHeight="1" x14ac:dyDescent="0.3">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4.25" customHeight="1" x14ac:dyDescent="0.3">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4.25" customHeight="1" x14ac:dyDescent="0.3">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4.25" customHeight="1" x14ac:dyDescent="0.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4.25" customHeight="1" x14ac:dyDescent="0.3">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4.25" customHeight="1" x14ac:dyDescent="0.3">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4.25" customHeight="1" x14ac:dyDescent="0.3">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4.25" customHeight="1" x14ac:dyDescent="0.3">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4.25" customHeight="1" x14ac:dyDescent="0.3">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4.25" customHeight="1" x14ac:dyDescent="0.3">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4.25" customHeight="1" x14ac:dyDescent="0.3">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4.25" customHeight="1" x14ac:dyDescent="0.3">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4.25" customHeight="1" x14ac:dyDescent="0.3">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4.25" customHeight="1" x14ac:dyDescent="0.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4.25" customHeight="1" x14ac:dyDescent="0.3">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4.25" customHeight="1" x14ac:dyDescent="0.3">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4.25" customHeight="1" x14ac:dyDescent="0.3">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4.25" customHeight="1" x14ac:dyDescent="0.3">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4.25" customHeight="1" x14ac:dyDescent="0.3">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4.25" customHeight="1" x14ac:dyDescent="0.3">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4.25" customHeight="1" x14ac:dyDescent="0.3">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4.25" customHeight="1" x14ac:dyDescent="0.3">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4.25" customHeight="1" x14ac:dyDescent="0.3">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4.25" customHeight="1" x14ac:dyDescent="0.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4.25" customHeight="1" x14ac:dyDescent="0.3">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4.25" customHeight="1" x14ac:dyDescent="0.3">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4.25" customHeight="1" x14ac:dyDescent="0.3">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4.25" customHeight="1" x14ac:dyDescent="0.3">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4.25" customHeight="1" x14ac:dyDescent="0.3">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4.25" customHeight="1" x14ac:dyDescent="0.3">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4.25" customHeight="1" x14ac:dyDescent="0.3">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4.25" customHeight="1" x14ac:dyDescent="0.3">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4.25" customHeight="1" x14ac:dyDescent="0.3">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4.25" customHeight="1" x14ac:dyDescent="0.3">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4.25" customHeight="1" x14ac:dyDescent="0.3">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4.25" customHeight="1" x14ac:dyDescent="0.3">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4.25" customHeight="1" x14ac:dyDescent="0.3">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4.25" customHeight="1" x14ac:dyDescent="0.3">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4.25" customHeight="1" x14ac:dyDescent="0.3">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4.25" customHeight="1" x14ac:dyDescent="0.3">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4.25" customHeight="1" x14ac:dyDescent="0.3">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4.25" customHeight="1" x14ac:dyDescent="0.3">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4.25" customHeight="1" x14ac:dyDescent="0.3">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4.25" customHeight="1" x14ac:dyDescent="0.3">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4.25" customHeight="1" x14ac:dyDescent="0.3">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4.25" customHeight="1" x14ac:dyDescent="0.3">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4.25" customHeight="1" x14ac:dyDescent="0.3">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4.25" customHeight="1" x14ac:dyDescent="0.3">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4.25" customHeight="1" x14ac:dyDescent="0.3">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4.25" customHeight="1" x14ac:dyDescent="0.3">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4.25" customHeight="1" x14ac:dyDescent="0.3">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4.25" customHeight="1" x14ac:dyDescent="0.3">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4.25" customHeight="1" x14ac:dyDescent="0.3">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4.25" customHeight="1" x14ac:dyDescent="0.3">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4.25" customHeight="1" x14ac:dyDescent="0.3">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4.25" customHeight="1" x14ac:dyDescent="0.3">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4.25" customHeight="1" x14ac:dyDescent="0.3">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4.25" customHeight="1" x14ac:dyDescent="0.3">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4.25" customHeight="1" x14ac:dyDescent="0.3">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4.25" customHeight="1" x14ac:dyDescent="0.3">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4.25" customHeight="1" x14ac:dyDescent="0.3">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4.25" customHeight="1" x14ac:dyDescent="0.3">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4.25" customHeight="1" x14ac:dyDescent="0.3">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4.25" customHeight="1" x14ac:dyDescent="0.3">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4.25" customHeight="1" x14ac:dyDescent="0.3">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4.25" customHeight="1" x14ac:dyDescent="0.3">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4.25" customHeight="1" x14ac:dyDescent="0.3">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4.25" customHeight="1" x14ac:dyDescent="0.3">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4.25" customHeight="1" x14ac:dyDescent="0.3">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4.25" customHeight="1" x14ac:dyDescent="0.3">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4.25" customHeight="1" x14ac:dyDescent="0.3">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4.25" customHeight="1" x14ac:dyDescent="0.3">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4.25" customHeight="1" x14ac:dyDescent="0.3">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4.25" customHeight="1" x14ac:dyDescent="0.3">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4.25" customHeight="1" x14ac:dyDescent="0.3">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4.25" customHeight="1" x14ac:dyDescent="0.3">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4.25" customHeight="1" x14ac:dyDescent="0.3">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4.25" customHeight="1" x14ac:dyDescent="0.3">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4.25" customHeight="1" x14ac:dyDescent="0.3">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4.25" customHeight="1" x14ac:dyDescent="0.3">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4.25" customHeight="1" x14ac:dyDescent="0.3">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4.25" customHeight="1" x14ac:dyDescent="0.3">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4.25" customHeight="1" x14ac:dyDescent="0.3">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4.25" customHeight="1" x14ac:dyDescent="0.3">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4.25" customHeight="1" x14ac:dyDescent="0.3">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4.25" customHeight="1" x14ac:dyDescent="0.3">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4.25" customHeight="1" x14ac:dyDescent="0.3">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4.25" customHeight="1" x14ac:dyDescent="0.3">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4.25" customHeight="1" x14ac:dyDescent="0.3">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4.25" customHeight="1" x14ac:dyDescent="0.3">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4.25" customHeight="1" x14ac:dyDescent="0.3">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4.25" customHeight="1" x14ac:dyDescent="0.3">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4.25" customHeight="1" x14ac:dyDescent="0.3">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4.25" customHeight="1" x14ac:dyDescent="0.3">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4.25" customHeight="1" x14ac:dyDescent="0.3">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4.25" customHeight="1" x14ac:dyDescent="0.3">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4.25" customHeight="1" x14ac:dyDescent="0.3">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4.25" customHeight="1" x14ac:dyDescent="0.3">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4.25" customHeight="1" x14ac:dyDescent="0.3">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4.25" customHeight="1" x14ac:dyDescent="0.3">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4.25" customHeight="1" x14ac:dyDescent="0.3">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4.25" customHeight="1" x14ac:dyDescent="0.3">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4.25" customHeight="1" x14ac:dyDescent="0.3">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4.25" customHeight="1" x14ac:dyDescent="0.3">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4.25" customHeight="1" x14ac:dyDescent="0.3">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4.25" customHeight="1" x14ac:dyDescent="0.3">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4.25" customHeight="1" x14ac:dyDescent="0.3">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4.25" customHeight="1" x14ac:dyDescent="0.3">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4.25" customHeight="1" x14ac:dyDescent="0.3">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4.25" customHeight="1" x14ac:dyDescent="0.3">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4.25" customHeight="1" x14ac:dyDescent="0.3">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4.25" customHeight="1" x14ac:dyDescent="0.3">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4.25" customHeight="1" x14ac:dyDescent="0.3">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4.25" customHeight="1" x14ac:dyDescent="0.3">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4.25" customHeight="1" x14ac:dyDescent="0.3">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4.25" customHeight="1" x14ac:dyDescent="0.3">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4.25" customHeight="1" x14ac:dyDescent="0.3">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4.25" customHeight="1" x14ac:dyDescent="0.3">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4.25" customHeight="1" x14ac:dyDescent="0.3">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4.25" customHeight="1" x14ac:dyDescent="0.3">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4.25" customHeight="1" x14ac:dyDescent="0.3">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4.25" customHeight="1" x14ac:dyDescent="0.3">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4.25" customHeight="1" x14ac:dyDescent="0.3">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4.25" customHeight="1" x14ac:dyDescent="0.3">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4.25" customHeight="1" x14ac:dyDescent="0.3">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4.25" customHeight="1" x14ac:dyDescent="0.3">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4.25" customHeight="1" x14ac:dyDescent="0.3">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4.25" customHeight="1" x14ac:dyDescent="0.3">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4.25" customHeight="1" x14ac:dyDescent="0.3">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4.25" customHeight="1" x14ac:dyDescent="0.3">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4.25" customHeight="1" x14ac:dyDescent="0.3">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4.25" customHeight="1" x14ac:dyDescent="0.3">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4.25" customHeight="1" x14ac:dyDescent="0.3">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4.25" customHeight="1" x14ac:dyDescent="0.3">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4.25" customHeight="1" x14ac:dyDescent="0.3">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4.25" customHeight="1" x14ac:dyDescent="0.3">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4.25" customHeight="1" x14ac:dyDescent="0.3">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4.25" customHeight="1" x14ac:dyDescent="0.3">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4.25" customHeight="1" x14ac:dyDescent="0.3">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4.25" customHeight="1" x14ac:dyDescent="0.3">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4.25" customHeight="1" x14ac:dyDescent="0.3">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4.25" customHeight="1" x14ac:dyDescent="0.3">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4.25" customHeight="1" x14ac:dyDescent="0.3">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4.25" customHeight="1" x14ac:dyDescent="0.3">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4.25" customHeight="1" x14ac:dyDescent="0.3">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4.25" customHeight="1" x14ac:dyDescent="0.3">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4.25" customHeight="1" x14ac:dyDescent="0.3">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4.25" customHeight="1" x14ac:dyDescent="0.3">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4.25" customHeight="1" x14ac:dyDescent="0.3">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4.25" customHeight="1" x14ac:dyDescent="0.3">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4.25" customHeight="1" x14ac:dyDescent="0.3">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4.25" customHeight="1" x14ac:dyDescent="0.3">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4.25" customHeight="1" x14ac:dyDescent="0.3">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4.25" customHeight="1" x14ac:dyDescent="0.3">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4.25" customHeight="1" x14ac:dyDescent="0.3">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4.25" customHeight="1" x14ac:dyDescent="0.3">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4.25" customHeight="1" x14ac:dyDescent="0.3">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4.25" customHeight="1" x14ac:dyDescent="0.3">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4.25" customHeight="1" x14ac:dyDescent="0.3">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4.25" customHeight="1" x14ac:dyDescent="0.3">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4.25" customHeight="1" x14ac:dyDescent="0.3">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4.25" customHeight="1" x14ac:dyDescent="0.3">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4.25" customHeight="1" x14ac:dyDescent="0.3">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4.25" customHeight="1" x14ac:dyDescent="0.3">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4.25" customHeight="1" x14ac:dyDescent="0.3">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4.25" customHeight="1" x14ac:dyDescent="0.3">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4.25" customHeight="1" x14ac:dyDescent="0.3">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4.25" customHeight="1" x14ac:dyDescent="0.3">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4.25" customHeight="1" x14ac:dyDescent="0.3">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4.25" customHeight="1" x14ac:dyDescent="0.3">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4.25" customHeight="1" x14ac:dyDescent="0.3">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4.25" customHeight="1" x14ac:dyDescent="0.3">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4.25" customHeight="1" x14ac:dyDescent="0.3">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4.25" customHeight="1" x14ac:dyDescent="0.3">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4.25" customHeight="1" x14ac:dyDescent="0.3">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4.25" customHeight="1" x14ac:dyDescent="0.3">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4.25" customHeight="1" x14ac:dyDescent="0.3">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4.25" customHeight="1" x14ac:dyDescent="0.3">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4.25" customHeight="1" x14ac:dyDescent="0.3">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4.25" customHeight="1" x14ac:dyDescent="0.3">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4.25" customHeight="1" x14ac:dyDescent="0.3">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4.25" customHeight="1" x14ac:dyDescent="0.3">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4.25" customHeight="1" x14ac:dyDescent="0.3">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4.25" customHeight="1" x14ac:dyDescent="0.3">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4.25" customHeight="1" x14ac:dyDescent="0.3">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4.25" customHeight="1" x14ac:dyDescent="0.3">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4.25" customHeight="1" x14ac:dyDescent="0.3">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4.25" customHeight="1" x14ac:dyDescent="0.3">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4.25" customHeight="1" x14ac:dyDescent="0.3">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4.25" customHeight="1" x14ac:dyDescent="0.3">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4.25" customHeight="1" x14ac:dyDescent="0.3">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4.25" customHeight="1" x14ac:dyDescent="0.3">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4.25" customHeight="1" x14ac:dyDescent="0.3">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4.25" customHeight="1" x14ac:dyDescent="0.3">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4.25" customHeight="1" x14ac:dyDescent="0.3">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4.25" customHeight="1" x14ac:dyDescent="0.3">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4.25" customHeight="1" x14ac:dyDescent="0.3">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4.25" customHeight="1" x14ac:dyDescent="0.3">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4.25" customHeight="1" x14ac:dyDescent="0.3">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4.25" customHeight="1" x14ac:dyDescent="0.3">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4.25" customHeight="1" x14ac:dyDescent="0.3">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4.25" customHeight="1" x14ac:dyDescent="0.3">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4.25" customHeight="1" x14ac:dyDescent="0.3">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4.25" customHeight="1" x14ac:dyDescent="0.3">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4.25" customHeight="1" x14ac:dyDescent="0.3">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4.25" customHeight="1" x14ac:dyDescent="0.3">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4.25" customHeight="1" x14ac:dyDescent="0.3">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4.25" customHeight="1" x14ac:dyDescent="0.3">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4.25" customHeight="1" x14ac:dyDescent="0.3">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4.25" customHeight="1" x14ac:dyDescent="0.3">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4.25" customHeight="1" x14ac:dyDescent="0.3">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4.25" customHeight="1" x14ac:dyDescent="0.3">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4.25" customHeight="1" x14ac:dyDescent="0.3">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4.25" customHeight="1" x14ac:dyDescent="0.3">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4.25" customHeight="1" x14ac:dyDescent="0.3">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4.25" customHeight="1" x14ac:dyDescent="0.3">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4.25" customHeight="1" x14ac:dyDescent="0.3">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4.25" customHeight="1" x14ac:dyDescent="0.3">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4.25" customHeight="1" x14ac:dyDescent="0.3">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4.25" customHeight="1" x14ac:dyDescent="0.3">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4.25" customHeight="1" x14ac:dyDescent="0.3">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4.25" customHeight="1" x14ac:dyDescent="0.3">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4.25" customHeight="1" x14ac:dyDescent="0.3">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4.25" customHeight="1" x14ac:dyDescent="0.3">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4.25" customHeight="1" x14ac:dyDescent="0.3">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4.25" customHeight="1" x14ac:dyDescent="0.3">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4.25" customHeight="1" x14ac:dyDescent="0.3">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4.25" customHeight="1" x14ac:dyDescent="0.3">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4.25" customHeight="1" x14ac:dyDescent="0.3">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4.25" customHeight="1" x14ac:dyDescent="0.3">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4.25" customHeight="1" x14ac:dyDescent="0.3">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4.25" customHeight="1" x14ac:dyDescent="0.3">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4.25" customHeight="1" x14ac:dyDescent="0.3">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4.25" customHeight="1" x14ac:dyDescent="0.3">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4.25" customHeight="1" x14ac:dyDescent="0.3">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4.25" customHeight="1" x14ac:dyDescent="0.3">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4.25" customHeight="1" x14ac:dyDescent="0.3">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4.25" customHeight="1" x14ac:dyDescent="0.3">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4.25" customHeight="1" x14ac:dyDescent="0.3">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4.25" customHeight="1" x14ac:dyDescent="0.3">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4.25" customHeight="1" x14ac:dyDescent="0.3">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4.25" customHeight="1" x14ac:dyDescent="0.3">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4.25" customHeight="1" x14ac:dyDescent="0.3">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4.25" customHeight="1" x14ac:dyDescent="0.3">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4.25" customHeight="1" x14ac:dyDescent="0.3">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4.25" customHeight="1" x14ac:dyDescent="0.3">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4.25" customHeight="1" x14ac:dyDescent="0.3">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4.25" customHeight="1" x14ac:dyDescent="0.3">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4.25" customHeight="1" x14ac:dyDescent="0.3">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4.25" customHeight="1" x14ac:dyDescent="0.3">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4.25" customHeight="1" x14ac:dyDescent="0.3">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4.25" customHeight="1" x14ac:dyDescent="0.3">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4.25" customHeight="1" x14ac:dyDescent="0.3">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4.25" customHeight="1" x14ac:dyDescent="0.3">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4.25" customHeight="1" x14ac:dyDescent="0.3">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4.25" customHeight="1" x14ac:dyDescent="0.3">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4.25" customHeight="1" x14ac:dyDescent="0.3">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4.25" customHeight="1" x14ac:dyDescent="0.3">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4.25" customHeight="1" x14ac:dyDescent="0.3">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4.25" customHeight="1" x14ac:dyDescent="0.3">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4.25" customHeight="1" x14ac:dyDescent="0.3">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4.25" customHeight="1" x14ac:dyDescent="0.3">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4.25" customHeight="1" x14ac:dyDescent="0.3">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4.25" customHeight="1" x14ac:dyDescent="0.3">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4.25" customHeight="1" x14ac:dyDescent="0.3">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4.25" customHeight="1" x14ac:dyDescent="0.3">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4.25" customHeight="1" x14ac:dyDescent="0.3">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4.25" customHeight="1" x14ac:dyDescent="0.3">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4.25" customHeight="1" x14ac:dyDescent="0.3">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4.25" customHeight="1" x14ac:dyDescent="0.3">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4.25" customHeight="1" x14ac:dyDescent="0.3">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4.25" customHeight="1" x14ac:dyDescent="0.3">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4.25" customHeight="1" x14ac:dyDescent="0.3">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4.25" customHeight="1" x14ac:dyDescent="0.3">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4.25" customHeight="1" x14ac:dyDescent="0.3">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4.25" customHeight="1" x14ac:dyDescent="0.3">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4.25" customHeight="1" x14ac:dyDescent="0.3">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4.25" customHeight="1" x14ac:dyDescent="0.3">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4.25" customHeight="1" x14ac:dyDescent="0.3">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4.25" customHeight="1" x14ac:dyDescent="0.3">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4.25" customHeight="1" x14ac:dyDescent="0.3">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4.25" customHeight="1" x14ac:dyDescent="0.3">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4.25" customHeight="1" x14ac:dyDescent="0.3">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4.25" customHeight="1" x14ac:dyDescent="0.3">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4.25" customHeight="1" x14ac:dyDescent="0.3">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4.25" customHeight="1" x14ac:dyDescent="0.3">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4.25" customHeight="1" x14ac:dyDescent="0.3">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4.25" customHeight="1" x14ac:dyDescent="0.3">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4.25" customHeight="1" x14ac:dyDescent="0.3">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4.25" customHeight="1" x14ac:dyDescent="0.3">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4.25" customHeight="1" x14ac:dyDescent="0.3">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4.25" customHeight="1" x14ac:dyDescent="0.3">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4.25" customHeight="1" x14ac:dyDescent="0.3">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4.25" customHeight="1" x14ac:dyDescent="0.3">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4.25" customHeight="1" x14ac:dyDescent="0.3">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4.25" customHeight="1" x14ac:dyDescent="0.3">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4.25" customHeight="1" x14ac:dyDescent="0.3">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4.25" customHeight="1" x14ac:dyDescent="0.3">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4.25" customHeight="1" x14ac:dyDescent="0.3">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4.25" customHeight="1" x14ac:dyDescent="0.3">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4.25" customHeight="1" x14ac:dyDescent="0.3">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4.25" customHeight="1" x14ac:dyDescent="0.3">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4.25" customHeight="1" x14ac:dyDescent="0.3">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4.25" customHeight="1" x14ac:dyDescent="0.3">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4.25" customHeight="1" x14ac:dyDescent="0.3">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4.25" customHeight="1" x14ac:dyDescent="0.3">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4.25" customHeight="1" x14ac:dyDescent="0.3">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4.25" customHeight="1" x14ac:dyDescent="0.3">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4.25" customHeight="1" x14ac:dyDescent="0.3">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4.25" customHeight="1" x14ac:dyDescent="0.3">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4.25" customHeight="1" x14ac:dyDescent="0.3">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4.25" customHeight="1" x14ac:dyDescent="0.3">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4.25" customHeight="1" x14ac:dyDescent="0.3">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4.25" customHeight="1" x14ac:dyDescent="0.3">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4.25" customHeight="1" x14ac:dyDescent="0.3">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4.25" customHeight="1" x14ac:dyDescent="0.3">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4.25" customHeight="1" x14ac:dyDescent="0.3">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4.25" customHeight="1" x14ac:dyDescent="0.3">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4.25" customHeight="1" x14ac:dyDescent="0.3">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4.25" customHeight="1" x14ac:dyDescent="0.3">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4.25" customHeight="1" x14ac:dyDescent="0.3">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4.25" customHeight="1" x14ac:dyDescent="0.3">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4.25" customHeight="1" x14ac:dyDescent="0.3">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4.25" customHeight="1" x14ac:dyDescent="0.3">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4.25" customHeight="1" x14ac:dyDescent="0.3">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4.25" customHeight="1" x14ac:dyDescent="0.3">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4.25" customHeight="1" x14ac:dyDescent="0.3">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4.25" customHeight="1" x14ac:dyDescent="0.3">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4.25" customHeight="1" x14ac:dyDescent="0.3">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4.25" customHeight="1" x14ac:dyDescent="0.3">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4.25" customHeight="1" x14ac:dyDescent="0.3">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4.25" customHeight="1" x14ac:dyDescent="0.3">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4.25" customHeight="1" x14ac:dyDescent="0.3">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4.25" customHeight="1" x14ac:dyDescent="0.3">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4.25" customHeight="1" x14ac:dyDescent="0.3">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4.25" customHeight="1" x14ac:dyDescent="0.3">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4.25" customHeight="1" x14ac:dyDescent="0.3">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4.25" customHeight="1" x14ac:dyDescent="0.3">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4.25" customHeight="1" x14ac:dyDescent="0.3">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4.25" customHeight="1" x14ac:dyDescent="0.3">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4.25" customHeight="1" x14ac:dyDescent="0.3">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4.25" customHeight="1" x14ac:dyDescent="0.3">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4.25" customHeight="1" x14ac:dyDescent="0.3">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4.25" customHeight="1" x14ac:dyDescent="0.3">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4.25" customHeight="1" x14ac:dyDescent="0.3">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4.25" customHeight="1" x14ac:dyDescent="0.3">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4.25" customHeight="1" x14ac:dyDescent="0.3">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4.25" customHeight="1" x14ac:dyDescent="0.3">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4.25" customHeight="1" x14ac:dyDescent="0.3">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4.25" customHeight="1" x14ac:dyDescent="0.3">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4.25" customHeight="1" x14ac:dyDescent="0.3">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4.25" customHeight="1" x14ac:dyDescent="0.3">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4.25" customHeight="1" x14ac:dyDescent="0.3">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4.25" customHeight="1" x14ac:dyDescent="0.3">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4.25" customHeight="1" x14ac:dyDescent="0.3">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4.25" customHeight="1" x14ac:dyDescent="0.3">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4.25" customHeight="1" x14ac:dyDescent="0.3">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4.25" customHeight="1" x14ac:dyDescent="0.3">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4.25" customHeight="1" x14ac:dyDescent="0.3">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4.25" customHeight="1" x14ac:dyDescent="0.3">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4.25" customHeight="1" x14ac:dyDescent="0.3">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4.25" customHeight="1" x14ac:dyDescent="0.3">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4.25" customHeight="1" x14ac:dyDescent="0.3">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4.25" customHeight="1" x14ac:dyDescent="0.3">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4.25" customHeight="1" x14ac:dyDescent="0.3">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4.25" customHeight="1" x14ac:dyDescent="0.3">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4.25" customHeight="1" x14ac:dyDescent="0.3">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4.25" customHeight="1" x14ac:dyDescent="0.3">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4.25" customHeight="1" x14ac:dyDescent="0.3">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4.25" customHeight="1" x14ac:dyDescent="0.3">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4.25" customHeight="1" x14ac:dyDescent="0.3">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4.25" customHeight="1" x14ac:dyDescent="0.3">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4.25" customHeight="1" x14ac:dyDescent="0.3">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4.25" customHeight="1" x14ac:dyDescent="0.3">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4.25" customHeight="1" x14ac:dyDescent="0.3">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4.25" customHeight="1" x14ac:dyDescent="0.3">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4.25" customHeight="1" x14ac:dyDescent="0.3">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4.25" customHeight="1" x14ac:dyDescent="0.3">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4.25" customHeight="1" x14ac:dyDescent="0.3">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4.25" customHeight="1" x14ac:dyDescent="0.3">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4.25" customHeight="1" x14ac:dyDescent="0.3">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4.25" customHeight="1" x14ac:dyDescent="0.3">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4.25" customHeight="1" x14ac:dyDescent="0.3">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4.25" customHeight="1" x14ac:dyDescent="0.3">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4.25" customHeight="1" x14ac:dyDescent="0.3">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4.25" customHeight="1" x14ac:dyDescent="0.3">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4.25" customHeight="1" x14ac:dyDescent="0.3">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4.25" customHeight="1" x14ac:dyDescent="0.3">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4.25" customHeight="1" x14ac:dyDescent="0.3">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4.25" customHeight="1" x14ac:dyDescent="0.3">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4.25" customHeight="1" x14ac:dyDescent="0.3">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4.25" customHeight="1" x14ac:dyDescent="0.3">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4.25" customHeight="1" x14ac:dyDescent="0.3">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4.25" customHeight="1" x14ac:dyDescent="0.3">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4.25" customHeight="1" x14ac:dyDescent="0.3">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4.25" customHeight="1" x14ac:dyDescent="0.3">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4.25" customHeight="1" x14ac:dyDescent="0.3">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4.25" customHeight="1" x14ac:dyDescent="0.3">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4.25" customHeight="1" x14ac:dyDescent="0.3">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4.25" customHeight="1" x14ac:dyDescent="0.3">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4.25" customHeight="1" x14ac:dyDescent="0.3">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4.25" customHeight="1" x14ac:dyDescent="0.3">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4.25" customHeight="1" x14ac:dyDescent="0.3">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4.25" customHeight="1" x14ac:dyDescent="0.3">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4.25" customHeight="1" x14ac:dyDescent="0.3">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4.25" customHeight="1" x14ac:dyDescent="0.3">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4.25" customHeight="1" x14ac:dyDescent="0.3">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4.25" customHeight="1" x14ac:dyDescent="0.3">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4.25" customHeight="1" x14ac:dyDescent="0.3">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4.25" customHeight="1" x14ac:dyDescent="0.3">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4.25" customHeight="1" x14ac:dyDescent="0.3">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4.25" customHeight="1" x14ac:dyDescent="0.3">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4.25" customHeight="1" x14ac:dyDescent="0.3">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4.25" customHeight="1" x14ac:dyDescent="0.3">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4.25" customHeight="1" x14ac:dyDescent="0.3">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4.25" customHeight="1" x14ac:dyDescent="0.3">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4.25" customHeight="1" x14ac:dyDescent="0.3">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4.25" customHeight="1" x14ac:dyDescent="0.3">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4.25" customHeight="1" x14ac:dyDescent="0.3">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4.25" customHeight="1" x14ac:dyDescent="0.3">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4.25" customHeight="1" x14ac:dyDescent="0.3">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4.25" customHeight="1" x14ac:dyDescent="0.3">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4.25" customHeight="1" x14ac:dyDescent="0.3">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4.25" customHeight="1" x14ac:dyDescent="0.3">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4.25" customHeight="1" x14ac:dyDescent="0.3">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4.25" customHeight="1" x14ac:dyDescent="0.3">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4.25" customHeight="1" x14ac:dyDescent="0.3">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4.25" customHeight="1" x14ac:dyDescent="0.3">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4.25" customHeight="1" x14ac:dyDescent="0.3">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4.25" customHeight="1" x14ac:dyDescent="0.3">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4.25" customHeight="1" x14ac:dyDescent="0.3">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4.25" customHeight="1" x14ac:dyDescent="0.3">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4.25" customHeight="1" x14ac:dyDescent="0.3">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4.25" customHeight="1" x14ac:dyDescent="0.3">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4.25" customHeight="1" x14ac:dyDescent="0.3">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4.25" customHeight="1" x14ac:dyDescent="0.3">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4.25" customHeight="1" x14ac:dyDescent="0.3">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4.25" customHeight="1" x14ac:dyDescent="0.3">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4.25" customHeight="1" x14ac:dyDescent="0.3">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4.25" customHeight="1" x14ac:dyDescent="0.3">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4.25" customHeight="1" x14ac:dyDescent="0.3">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4.25" customHeight="1" x14ac:dyDescent="0.3">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4.25" customHeight="1" x14ac:dyDescent="0.3">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4.25" customHeight="1" x14ac:dyDescent="0.3">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4.25" customHeight="1" x14ac:dyDescent="0.3">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4.25" customHeight="1" x14ac:dyDescent="0.3">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4.25" customHeight="1" x14ac:dyDescent="0.3">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4.25" customHeight="1" x14ac:dyDescent="0.3">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4.25" customHeight="1" x14ac:dyDescent="0.3">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4.25" customHeight="1" x14ac:dyDescent="0.3">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4.25" customHeight="1" x14ac:dyDescent="0.3">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4.25" customHeight="1" x14ac:dyDescent="0.3">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4.25" customHeight="1" x14ac:dyDescent="0.3">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4.25" customHeight="1" x14ac:dyDescent="0.3">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4.25" customHeight="1" x14ac:dyDescent="0.3">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4.25" customHeight="1" x14ac:dyDescent="0.3">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4.25" customHeight="1" x14ac:dyDescent="0.3">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4.25" customHeight="1" x14ac:dyDescent="0.3">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4.25" customHeight="1" x14ac:dyDescent="0.3">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4.25" customHeight="1" x14ac:dyDescent="0.3">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4.25" customHeight="1" x14ac:dyDescent="0.3">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4.25" customHeight="1" x14ac:dyDescent="0.3">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4.25" customHeight="1" x14ac:dyDescent="0.3">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4.25" customHeight="1" x14ac:dyDescent="0.3">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4.25" customHeight="1" x14ac:dyDescent="0.3">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4.25" customHeight="1" x14ac:dyDescent="0.3">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4.25" customHeight="1" x14ac:dyDescent="0.3">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4.25" customHeight="1" x14ac:dyDescent="0.3">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4.25" customHeight="1" x14ac:dyDescent="0.3">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4.25" customHeight="1" x14ac:dyDescent="0.3">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4.25" customHeight="1" x14ac:dyDescent="0.3">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4.25" customHeight="1" x14ac:dyDescent="0.3">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4.25" customHeight="1" x14ac:dyDescent="0.3">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4.25" customHeight="1" x14ac:dyDescent="0.3">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4.25" customHeight="1" x14ac:dyDescent="0.3">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4.25" customHeight="1" x14ac:dyDescent="0.3">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4.25" customHeight="1" x14ac:dyDescent="0.3">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4.25" customHeight="1" x14ac:dyDescent="0.3">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4.25" customHeight="1" x14ac:dyDescent="0.3">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4.25" customHeight="1" x14ac:dyDescent="0.3">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4.25" customHeight="1" x14ac:dyDescent="0.3">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4.25" customHeight="1" x14ac:dyDescent="0.3">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4.25" customHeight="1" x14ac:dyDescent="0.3">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4.25" customHeight="1" x14ac:dyDescent="0.3">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4.25" customHeight="1" x14ac:dyDescent="0.3">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4.25" customHeight="1" x14ac:dyDescent="0.3">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4.25" customHeight="1" x14ac:dyDescent="0.3">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4.25" customHeight="1" x14ac:dyDescent="0.3">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4.25" customHeight="1" x14ac:dyDescent="0.3">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4.25" customHeight="1" x14ac:dyDescent="0.3">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4.25" customHeight="1" x14ac:dyDescent="0.3">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4.25" customHeight="1" x14ac:dyDescent="0.3">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4.25" customHeight="1" x14ac:dyDescent="0.3">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4.25" customHeight="1" x14ac:dyDescent="0.3">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4.25" customHeight="1" x14ac:dyDescent="0.3">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4.25" customHeight="1" x14ac:dyDescent="0.3">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4.25" customHeight="1" x14ac:dyDescent="0.3">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4.25" customHeight="1" x14ac:dyDescent="0.3">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4.25" customHeight="1" x14ac:dyDescent="0.3">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4.25" customHeight="1" x14ac:dyDescent="0.3">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4.25" customHeight="1" x14ac:dyDescent="0.3">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4.25" customHeight="1" x14ac:dyDescent="0.3">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4.25" customHeight="1" x14ac:dyDescent="0.3">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4.25" customHeight="1" x14ac:dyDescent="0.3">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4.25" customHeight="1" x14ac:dyDescent="0.3">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4.25" customHeight="1" x14ac:dyDescent="0.3">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4.25" customHeight="1" x14ac:dyDescent="0.3">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4.25" customHeight="1" x14ac:dyDescent="0.3">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4.25" customHeight="1" x14ac:dyDescent="0.3">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4.25" customHeight="1" x14ac:dyDescent="0.3">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4.25" customHeight="1" x14ac:dyDescent="0.3">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4.25" customHeight="1" x14ac:dyDescent="0.3">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4.25" customHeight="1" x14ac:dyDescent="0.3">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4.25" customHeight="1" x14ac:dyDescent="0.3">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4.25" customHeight="1" x14ac:dyDescent="0.3">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4.25" customHeight="1" x14ac:dyDescent="0.3">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4.25" customHeight="1" x14ac:dyDescent="0.3">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4.25" customHeight="1" x14ac:dyDescent="0.3">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4.25" customHeight="1" x14ac:dyDescent="0.3">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4.25" customHeight="1" x14ac:dyDescent="0.3">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4.25" customHeight="1" x14ac:dyDescent="0.3">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4.25" customHeight="1" x14ac:dyDescent="0.3">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4.25" customHeight="1" x14ac:dyDescent="0.3">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4.25" customHeight="1" x14ac:dyDescent="0.3">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4.25" customHeight="1" x14ac:dyDescent="0.3">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4.25" customHeight="1" x14ac:dyDescent="0.3">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4.25" customHeight="1" x14ac:dyDescent="0.3">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4.25" customHeight="1" x14ac:dyDescent="0.3">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4.25" customHeight="1" x14ac:dyDescent="0.3">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4.25" customHeight="1" x14ac:dyDescent="0.3">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4.25" customHeight="1" x14ac:dyDescent="0.3">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4.25" customHeight="1" x14ac:dyDescent="0.3">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4.25" customHeight="1" x14ac:dyDescent="0.3">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4.25" customHeight="1" x14ac:dyDescent="0.3">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4.25" customHeight="1" x14ac:dyDescent="0.3">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4.25" customHeight="1" x14ac:dyDescent="0.3">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4.25" customHeight="1" x14ac:dyDescent="0.3">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4.25" customHeight="1" x14ac:dyDescent="0.3">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4.25" customHeight="1" x14ac:dyDescent="0.3">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4.25" customHeight="1" x14ac:dyDescent="0.3">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4.25" customHeight="1" x14ac:dyDescent="0.3">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4.25" customHeight="1" x14ac:dyDescent="0.3">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4.25" customHeight="1" x14ac:dyDescent="0.3">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4.25" customHeight="1" x14ac:dyDescent="0.3">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4.25" customHeight="1" x14ac:dyDescent="0.3">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4.25" customHeight="1" x14ac:dyDescent="0.3">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4.25" customHeight="1" x14ac:dyDescent="0.3">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4.25" customHeight="1" x14ac:dyDescent="0.3">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4.25" customHeight="1" x14ac:dyDescent="0.3">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4.25" customHeight="1" x14ac:dyDescent="0.3">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4.25" customHeight="1" x14ac:dyDescent="0.3">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4.25" customHeight="1" x14ac:dyDescent="0.3">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4.25" customHeight="1" x14ac:dyDescent="0.3">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4.25" customHeight="1" x14ac:dyDescent="0.3">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4.25" customHeight="1" x14ac:dyDescent="0.3">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4.25" customHeight="1" x14ac:dyDescent="0.3">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4.25" customHeight="1" x14ac:dyDescent="0.3">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4.25" customHeight="1" x14ac:dyDescent="0.3">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4.25" customHeight="1" x14ac:dyDescent="0.3">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4.25" customHeight="1" x14ac:dyDescent="0.3">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4.25" customHeight="1" x14ac:dyDescent="0.3">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4.25" customHeight="1" x14ac:dyDescent="0.3">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4.25" customHeight="1" x14ac:dyDescent="0.3">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4.25" customHeight="1" x14ac:dyDescent="0.3">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4.25" customHeight="1" x14ac:dyDescent="0.3">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4.25" customHeight="1" x14ac:dyDescent="0.3">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4.25" customHeight="1" x14ac:dyDescent="0.3">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4.25" customHeight="1" x14ac:dyDescent="0.3">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4.25" customHeight="1" x14ac:dyDescent="0.3">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4.25" customHeight="1" x14ac:dyDescent="0.3">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4.25" customHeight="1" x14ac:dyDescent="0.3">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4.25" customHeight="1" x14ac:dyDescent="0.3">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4.25" customHeight="1" x14ac:dyDescent="0.3">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4.25" customHeight="1" x14ac:dyDescent="0.3">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4.25" customHeight="1" x14ac:dyDescent="0.3">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4.25" customHeight="1" x14ac:dyDescent="0.3">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4.25" customHeight="1" x14ac:dyDescent="0.3">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4.25" customHeight="1" x14ac:dyDescent="0.3">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4.25" customHeight="1" x14ac:dyDescent="0.3">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4.25" customHeight="1" x14ac:dyDescent="0.3">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4.25" customHeight="1" x14ac:dyDescent="0.3">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4.25" customHeight="1" x14ac:dyDescent="0.3">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4.25" customHeight="1" x14ac:dyDescent="0.3">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4.25" customHeight="1" x14ac:dyDescent="0.3">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4.25" customHeight="1" x14ac:dyDescent="0.3">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4.25" customHeight="1" x14ac:dyDescent="0.3">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4.25" customHeight="1" x14ac:dyDescent="0.3">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4.25" customHeight="1" x14ac:dyDescent="0.3">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4.25" customHeight="1" x14ac:dyDescent="0.3">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4.25" customHeight="1" x14ac:dyDescent="0.3">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4.25" customHeight="1" x14ac:dyDescent="0.3">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4.25" customHeight="1" x14ac:dyDescent="0.3">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4.25" customHeight="1" x14ac:dyDescent="0.3">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4.25" customHeight="1" x14ac:dyDescent="0.3">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4.25" customHeight="1" x14ac:dyDescent="0.3">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4.25" customHeight="1" x14ac:dyDescent="0.3">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4.25" customHeight="1" x14ac:dyDescent="0.3">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4.25" customHeight="1" x14ac:dyDescent="0.3">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4.25" customHeight="1" x14ac:dyDescent="0.3">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4.25" customHeight="1" x14ac:dyDescent="0.3">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4.25" customHeight="1" x14ac:dyDescent="0.3">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4.25" customHeight="1" x14ac:dyDescent="0.3">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4.25" customHeight="1" x14ac:dyDescent="0.3">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4.25" customHeight="1" x14ac:dyDescent="0.3">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4.25" customHeight="1" x14ac:dyDescent="0.3">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4.25" customHeight="1" x14ac:dyDescent="0.3">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4.25" customHeight="1" x14ac:dyDescent="0.3">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4.25" customHeight="1" x14ac:dyDescent="0.3">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4.25" customHeight="1" x14ac:dyDescent="0.3">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4.25" customHeight="1" x14ac:dyDescent="0.3">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4.25" customHeight="1" x14ac:dyDescent="0.3">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4.25" customHeight="1" x14ac:dyDescent="0.3">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4.25" customHeight="1" x14ac:dyDescent="0.3">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4.25" customHeight="1" x14ac:dyDescent="0.3">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4.25" customHeight="1" x14ac:dyDescent="0.3">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4.25" customHeight="1" x14ac:dyDescent="0.3">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4.25" customHeight="1" x14ac:dyDescent="0.3">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4.25" customHeight="1" x14ac:dyDescent="0.3">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4.25" customHeight="1" x14ac:dyDescent="0.3">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4.25" customHeight="1" x14ac:dyDescent="0.3">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4.25" customHeight="1" x14ac:dyDescent="0.3">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4.25" customHeight="1" x14ac:dyDescent="0.3">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4.25" customHeight="1" x14ac:dyDescent="0.3">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4.25" customHeight="1" x14ac:dyDescent="0.3">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4.25" customHeight="1" x14ac:dyDescent="0.3">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4.25" customHeight="1" x14ac:dyDescent="0.3">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4.25" customHeight="1" x14ac:dyDescent="0.3">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4.25" customHeight="1" x14ac:dyDescent="0.3">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4.25" customHeight="1" x14ac:dyDescent="0.3">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4.25" customHeight="1" x14ac:dyDescent="0.3">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4.25" customHeight="1" x14ac:dyDescent="0.3">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4.25" customHeight="1" x14ac:dyDescent="0.3">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4.25" customHeight="1" x14ac:dyDescent="0.3">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4.25" customHeight="1" x14ac:dyDescent="0.3">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4.25" customHeight="1" x14ac:dyDescent="0.3">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4.25" customHeight="1" x14ac:dyDescent="0.3">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4.25" customHeight="1" x14ac:dyDescent="0.3">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4.25" customHeight="1" x14ac:dyDescent="0.3">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4.25" customHeight="1" x14ac:dyDescent="0.3">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4.25" customHeight="1" x14ac:dyDescent="0.3">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4.25" customHeight="1" x14ac:dyDescent="0.3">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4.25" customHeight="1" x14ac:dyDescent="0.3">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4.25" customHeight="1" x14ac:dyDescent="0.3">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4.25" customHeight="1" x14ac:dyDescent="0.3">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4.25" customHeight="1" x14ac:dyDescent="0.3">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4.25" customHeight="1" x14ac:dyDescent="0.3">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4.25" customHeight="1" x14ac:dyDescent="0.3">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4.25" customHeight="1" x14ac:dyDescent="0.3">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4.25" customHeight="1" x14ac:dyDescent="0.3">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4.25" customHeight="1" x14ac:dyDescent="0.3">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4.25" customHeight="1" x14ac:dyDescent="0.3">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4.25" customHeight="1" x14ac:dyDescent="0.3">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4.25" customHeight="1" x14ac:dyDescent="0.3">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4.25" customHeight="1" x14ac:dyDescent="0.3">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4.25" customHeight="1" x14ac:dyDescent="0.3">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4.25" customHeight="1" x14ac:dyDescent="0.3">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4.25" customHeight="1" x14ac:dyDescent="0.3">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4.25" customHeight="1" x14ac:dyDescent="0.3">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4.25" customHeight="1" x14ac:dyDescent="0.3">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4.25" customHeight="1" x14ac:dyDescent="0.3">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4.25" customHeight="1" x14ac:dyDescent="0.3">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4.25" customHeight="1" x14ac:dyDescent="0.3">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4.25" customHeight="1" x14ac:dyDescent="0.3">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4.25" customHeight="1" x14ac:dyDescent="0.3">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4.25" customHeight="1" x14ac:dyDescent="0.3">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4.25" customHeight="1" x14ac:dyDescent="0.3">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4.25" customHeight="1" x14ac:dyDescent="0.3">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4.25" customHeight="1" x14ac:dyDescent="0.3">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4.25" customHeight="1" x14ac:dyDescent="0.3">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4.25" customHeight="1" x14ac:dyDescent="0.3">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4.25" customHeight="1" x14ac:dyDescent="0.3">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4.25" customHeight="1" x14ac:dyDescent="0.3">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4.25" customHeight="1" x14ac:dyDescent="0.3">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4.25" customHeight="1" x14ac:dyDescent="0.3">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4.25" customHeight="1" x14ac:dyDescent="0.3">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4.25" customHeight="1" x14ac:dyDescent="0.3">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4.25" customHeight="1" x14ac:dyDescent="0.3">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4.25" customHeight="1" x14ac:dyDescent="0.3">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4.25" customHeight="1" x14ac:dyDescent="0.3">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4.25" customHeight="1" x14ac:dyDescent="0.3">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4.25" customHeight="1" x14ac:dyDescent="0.3">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4.25" customHeight="1" x14ac:dyDescent="0.3">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4.25" customHeight="1" x14ac:dyDescent="0.3">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4.25" customHeight="1" x14ac:dyDescent="0.3">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4.25" customHeight="1" x14ac:dyDescent="0.3">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4.25" customHeight="1" x14ac:dyDescent="0.3">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4.25" customHeight="1" x14ac:dyDescent="0.3">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4.25" customHeight="1" x14ac:dyDescent="0.3">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4.25" customHeight="1" x14ac:dyDescent="0.3">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4.25" customHeight="1" x14ac:dyDescent="0.3">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4.25" customHeight="1" x14ac:dyDescent="0.3">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4.25" customHeight="1" x14ac:dyDescent="0.3">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4.25" customHeight="1" x14ac:dyDescent="0.3">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4.25" customHeight="1" x14ac:dyDescent="0.3">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4.25" customHeight="1" x14ac:dyDescent="0.3">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4.25" customHeight="1" x14ac:dyDescent="0.3">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sheetData>
  <mergeCells count="15">
    <mergeCell ref="A12:F12"/>
    <mergeCell ref="A13:F13"/>
    <mergeCell ref="A14:F14"/>
    <mergeCell ref="A15:F15"/>
    <mergeCell ref="A16:F16"/>
    <mergeCell ref="A17:F17"/>
    <mergeCell ref="A18:F18"/>
    <mergeCell ref="A24:F24"/>
    <mergeCell ref="A25:F25"/>
    <mergeCell ref="A26:F26"/>
    <mergeCell ref="A19:F19"/>
    <mergeCell ref="A20:F20"/>
    <mergeCell ref="A21:F21"/>
    <mergeCell ref="A22:F22"/>
    <mergeCell ref="A23:F23"/>
  </mergeCells>
  <pageMargins left="0.7" right="0.7" top="0.75" bottom="0.75"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Techn. specifikacija ir kaina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Petras Valuckis</cp:lastModifiedBy>
  <dcterms:created xsi:type="dcterms:W3CDTF">2023-04-04T12:16:45Z</dcterms:created>
  <dcterms:modified xsi:type="dcterms:W3CDTF">2026-02-10T12:02:04Z</dcterms:modified>
</cp:coreProperties>
</file>